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6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7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8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9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10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drawings/drawing11.xml" ContentType="application/vnd.openxmlformats-officedocument.drawing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12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drawings/drawing13.xml" ContentType="application/vnd.openxmlformats-officedocument.drawing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drawings/drawing14.xml" ContentType="application/vnd.openxmlformats-officedocument.drawing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15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https://btgroupcloud-my.sharepoint.com/personal/anvar_tukmanov_bt_com/Documents/FLF/technical/3GPP/meetings/TSGR4_114/7.16/Simulations/summary 1/"/>
    </mc:Choice>
  </mc:AlternateContent>
  <xr:revisionPtr revIDLastSave="153" documentId="8_{6E88F7D0-C4E1-48A2-8C4A-D03C5E0F5697}" xr6:coauthVersionLast="47" xr6:coauthVersionMax="47" xr10:uidLastSave="{F52196B0-71C0-4A2E-A532-4C52163480C4}"/>
  <bookViews>
    <workbookView xWindow="-110" yWindow="-110" windowWidth="19420" windowHeight="11500" tabRatio="833" firstSheet="9" activeTab="9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X" sheetId="54" r:id="rId6"/>
    <sheet name="Alignment AAV 1Y" sheetId="40" r:id="rId7"/>
    <sheet name="Alignment AAV 2" sheetId="55" r:id="rId8"/>
    <sheet name="Alignment AAV 3" sheetId="56" r:id="rId9"/>
    <sheet name="Company 1" sheetId="34" r:id="rId10"/>
    <sheet name="Company 2" sheetId="45" r:id="rId11"/>
    <sheet name="Company 3" sheetId="46" r:id="rId12"/>
    <sheet name="Company 4" sheetId="47" r:id="rId13"/>
    <sheet name="Company 5" sheetId="48" r:id="rId14"/>
    <sheet name="Company 6" sheetId="49" r:id="rId15"/>
    <sheet name="Company 7" sheetId="50" r:id="rId16"/>
    <sheet name="Company 8" sheetId="51" r:id="rId17"/>
    <sheet name="Company 9" sheetId="52" r:id="rId18"/>
    <sheet name="Company 10" sheetId="53" r:id="rId19"/>
    <sheet name="Test cases" sheetId="44" state="hidden" r:id="rId2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53" l="1"/>
  <c r="A4" i="52"/>
  <c r="A4" i="51"/>
  <c r="A4" i="50"/>
  <c r="A4" i="49"/>
  <c r="A4" i="48"/>
  <c r="A4" i="47"/>
  <c r="A4" i="46"/>
  <c r="A4" i="45"/>
  <c r="A4" i="34"/>
  <c r="DW43" i="53"/>
  <c r="DW44" i="53" s="1"/>
  <c r="DW45" i="53" s="1"/>
  <c r="DW46" i="53" s="1"/>
  <c r="DW47" i="53" s="1"/>
  <c r="DW48" i="53" s="1"/>
  <c r="DW49" i="53" s="1"/>
  <c r="DW50" i="53" s="1"/>
  <c r="DW51" i="53" s="1"/>
  <c r="DW52" i="53" s="1"/>
  <c r="DW53" i="53" s="1"/>
  <c r="DW54" i="53" s="1"/>
  <c r="DW55" i="53" s="1"/>
  <c r="DW56" i="53" s="1"/>
  <c r="DW57" i="53" s="1"/>
  <c r="DW58" i="53" s="1"/>
  <c r="DW59" i="53" s="1"/>
  <c r="DW60" i="53" s="1"/>
  <c r="DW61" i="53" s="1"/>
  <c r="DW62" i="53" s="1"/>
  <c r="DW63" i="53" s="1"/>
  <c r="DW64" i="53" s="1"/>
  <c r="DW65" i="53" s="1"/>
  <c r="DW66" i="53" s="1"/>
  <c r="DW67" i="53" s="1"/>
  <c r="DW68" i="53" s="1"/>
  <c r="DW69" i="53" s="1"/>
  <c r="DW70" i="53" s="1"/>
  <c r="DW71" i="53" s="1"/>
  <c r="DW72" i="53" s="1"/>
  <c r="DW73" i="53" s="1"/>
  <c r="DW74" i="53" s="1"/>
  <c r="DW75" i="53" s="1"/>
  <c r="DW76" i="53" s="1"/>
  <c r="DW77" i="53" s="1"/>
  <c r="DW78" i="53" s="1"/>
  <c r="DW79" i="53" s="1"/>
  <c r="DW80" i="53" s="1"/>
  <c r="DW81" i="53" s="1"/>
  <c r="DW82" i="53" s="1"/>
  <c r="DH43" i="53"/>
  <c r="DH44" i="53" s="1"/>
  <c r="DH45" i="53" s="1"/>
  <c r="DH46" i="53" s="1"/>
  <c r="DH47" i="53" s="1"/>
  <c r="DH48" i="53" s="1"/>
  <c r="DH49" i="53" s="1"/>
  <c r="DH50" i="53" s="1"/>
  <c r="DH51" i="53" s="1"/>
  <c r="DH52" i="53" s="1"/>
  <c r="DH53" i="53" s="1"/>
  <c r="DH54" i="53" s="1"/>
  <c r="DH55" i="53" s="1"/>
  <c r="DH56" i="53" s="1"/>
  <c r="DH57" i="53" s="1"/>
  <c r="DH58" i="53" s="1"/>
  <c r="DH59" i="53" s="1"/>
  <c r="DH60" i="53" s="1"/>
  <c r="DH61" i="53" s="1"/>
  <c r="DH62" i="53" s="1"/>
  <c r="DH63" i="53" s="1"/>
  <c r="DH64" i="53" s="1"/>
  <c r="DH65" i="53" s="1"/>
  <c r="DH66" i="53" s="1"/>
  <c r="DH67" i="53" s="1"/>
  <c r="DH68" i="53" s="1"/>
  <c r="DH69" i="53" s="1"/>
  <c r="DH70" i="53" s="1"/>
  <c r="DH71" i="53" s="1"/>
  <c r="DH72" i="53" s="1"/>
  <c r="DH73" i="53" s="1"/>
  <c r="DH74" i="53" s="1"/>
  <c r="DH75" i="53" s="1"/>
  <c r="DH76" i="53" s="1"/>
  <c r="DH77" i="53" s="1"/>
  <c r="DH78" i="53" s="1"/>
  <c r="DH79" i="53" s="1"/>
  <c r="DH80" i="53" s="1"/>
  <c r="DH81" i="53" s="1"/>
  <c r="DH82" i="53" s="1"/>
  <c r="CR43" i="53"/>
  <c r="CR44" i="53" s="1"/>
  <c r="CR45" i="53" s="1"/>
  <c r="CR46" i="53" s="1"/>
  <c r="CR47" i="53" s="1"/>
  <c r="CR48" i="53" s="1"/>
  <c r="CR49" i="53" s="1"/>
  <c r="CR50" i="53" s="1"/>
  <c r="CR51" i="53" s="1"/>
  <c r="CR52" i="53" s="1"/>
  <c r="CR53" i="53" s="1"/>
  <c r="CR54" i="53" s="1"/>
  <c r="CR55" i="53" s="1"/>
  <c r="CR56" i="53" s="1"/>
  <c r="CR57" i="53" s="1"/>
  <c r="CR58" i="53" s="1"/>
  <c r="CR59" i="53" s="1"/>
  <c r="CR60" i="53" s="1"/>
  <c r="CR61" i="53" s="1"/>
  <c r="CR62" i="53" s="1"/>
  <c r="CR63" i="53" s="1"/>
  <c r="CR64" i="53" s="1"/>
  <c r="CR65" i="53" s="1"/>
  <c r="CR66" i="53" s="1"/>
  <c r="CR67" i="53" s="1"/>
  <c r="CR68" i="53" s="1"/>
  <c r="CR69" i="53" s="1"/>
  <c r="CR70" i="53" s="1"/>
  <c r="CR71" i="53" s="1"/>
  <c r="CR72" i="53" s="1"/>
  <c r="CR73" i="53" s="1"/>
  <c r="CR74" i="53" s="1"/>
  <c r="CR75" i="53" s="1"/>
  <c r="CR76" i="53" s="1"/>
  <c r="CR77" i="53" s="1"/>
  <c r="CR78" i="53" s="1"/>
  <c r="CR79" i="53" s="1"/>
  <c r="CR80" i="53" s="1"/>
  <c r="CR81" i="53" s="1"/>
  <c r="CR82" i="53" s="1"/>
  <c r="CD43" i="53"/>
  <c r="CD44" i="53" s="1"/>
  <c r="CD45" i="53" s="1"/>
  <c r="CD46" i="53" s="1"/>
  <c r="CD47" i="53" s="1"/>
  <c r="CD48" i="53" s="1"/>
  <c r="CD49" i="53" s="1"/>
  <c r="CD50" i="53" s="1"/>
  <c r="CD51" i="53" s="1"/>
  <c r="CD52" i="53" s="1"/>
  <c r="CD53" i="53" s="1"/>
  <c r="CD54" i="53" s="1"/>
  <c r="CD55" i="53" s="1"/>
  <c r="CD56" i="53" s="1"/>
  <c r="CD57" i="53" s="1"/>
  <c r="CD58" i="53" s="1"/>
  <c r="CD59" i="53" s="1"/>
  <c r="CD60" i="53" s="1"/>
  <c r="CD61" i="53" s="1"/>
  <c r="CD62" i="53" s="1"/>
  <c r="CD63" i="53" s="1"/>
  <c r="CD64" i="53" s="1"/>
  <c r="CD65" i="53" s="1"/>
  <c r="CD66" i="53" s="1"/>
  <c r="CD67" i="53" s="1"/>
  <c r="CD68" i="53" s="1"/>
  <c r="CD69" i="53" s="1"/>
  <c r="CD70" i="53" s="1"/>
  <c r="CD71" i="53" s="1"/>
  <c r="CD72" i="53" s="1"/>
  <c r="CD73" i="53" s="1"/>
  <c r="CD74" i="53" s="1"/>
  <c r="CD75" i="53" s="1"/>
  <c r="CD76" i="53" s="1"/>
  <c r="CD77" i="53" s="1"/>
  <c r="CD78" i="53" s="1"/>
  <c r="CD79" i="53" s="1"/>
  <c r="CD80" i="53" s="1"/>
  <c r="CD81" i="53" s="1"/>
  <c r="CD82" i="53" s="1"/>
  <c r="AO43" i="53"/>
  <c r="AO44" i="53" s="1"/>
  <c r="AO45" i="53" s="1"/>
  <c r="AO46" i="53" s="1"/>
  <c r="AO47" i="53" s="1"/>
  <c r="AO48" i="53" s="1"/>
  <c r="AO49" i="53" s="1"/>
  <c r="AO50" i="53" s="1"/>
  <c r="AO51" i="53" s="1"/>
  <c r="AO52" i="53" s="1"/>
  <c r="AO53" i="53" s="1"/>
  <c r="AO54" i="53" s="1"/>
  <c r="AO55" i="53" s="1"/>
  <c r="AO56" i="53" s="1"/>
  <c r="AO57" i="53" s="1"/>
  <c r="AO58" i="53" s="1"/>
  <c r="AO59" i="53" s="1"/>
  <c r="AO60" i="53" s="1"/>
  <c r="AO61" i="53" s="1"/>
  <c r="AO62" i="53" s="1"/>
  <c r="AO63" i="53" s="1"/>
  <c r="AO64" i="53" s="1"/>
  <c r="AO65" i="53" s="1"/>
  <c r="AO66" i="53" s="1"/>
  <c r="AO67" i="53" s="1"/>
  <c r="AO68" i="53" s="1"/>
  <c r="AO69" i="53" s="1"/>
  <c r="AO70" i="53" s="1"/>
  <c r="AO71" i="53" s="1"/>
  <c r="AO72" i="53" s="1"/>
  <c r="AO73" i="53" s="1"/>
  <c r="AO74" i="53" s="1"/>
  <c r="AO75" i="53" s="1"/>
  <c r="AO76" i="53" s="1"/>
  <c r="AO77" i="53" s="1"/>
  <c r="AO78" i="53" s="1"/>
  <c r="AO79" i="53" s="1"/>
  <c r="AO80" i="53" s="1"/>
  <c r="AO81" i="53" s="1"/>
  <c r="AO82" i="53" s="1"/>
  <c r="BH42" i="53"/>
  <c r="BH43" i="53" s="1"/>
  <c r="BH44" i="53" s="1"/>
  <c r="BH45" i="53" s="1"/>
  <c r="BH46" i="53" s="1"/>
  <c r="BH47" i="53" s="1"/>
  <c r="BH48" i="53" s="1"/>
  <c r="BH49" i="53" s="1"/>
  <c r="BH50" i="53" s="1"/>
  <c r="BH51" i="53" s="1"/>
  <c r="BH52" i="53" s="1"/>
  <c r="BH53" i="53" s="1"/>
  <c r="BH54" i="53" s="1"/>
  <c r="BH55" i="53" s="1"/>
  <c r="BH56" i="53" s="1"/>
  <c r="BH57" i="53" s="1"/>
  <c r="BH58" i="53" s="1"/>
  <c r="BH59" i="53" s="1"/>
  <c r="BH60" i="53" s="1"/>
  <c r="BH61" i="53" s="1"/>
  <c r="BH62" i="53" s="1"/>
  <c r="BH63" i="53" s="1"/>
  <c r="BH64" i="53" s="1"/>
  <c r="BH65" i="53" s="1"/>
  <c r="BH66" i="53" s="1"/>
  <c r="BH67" i="53" s="1"/>
  <c r="BH68" i="53" s="1"/>
  <c r="BH69" i="53" s="1"/>
  <c r="BH70" i="53" s="1"/>
  <c r="BH71" i="53" s="1"/>
  <c r="BH72" i="53" s="1"/>
  <c r="BH73" i="53" s="1"/>
  <c r="BH74" i="53" s="1"/>
  <c r="BH75" i="53" s="1"/>
  <c r="BH76" i="53" s="1"/>
  <c r="BH77" i="53" s="1"/>
  <c r="BH78" i="53" s="1"/>
  <c r="BH79" i="53" s="1"/>
  <c r="BH80" i="53" s="1"/>
  <c r="BH81" i="53" s="1"/>
  <c r="BH82" i="53" s="1"/>
  <c r="DH41" i="53"/>
  <c r="DH42" i="53" s="1"/>
  <c r="CR41" i="53"/>
  <c r="CR42" i="53" s="1"/>
  <c r="CD41" i="53"/>
  <c r="CD42" i="53" s="1"/>
  <c r="BH40" i="53"/>
  <c r="BH41" i="53" s="1"/>
  <c r="AO40" i="53"/>
  <c r="AO41" i="53" s="1"/>
  <c r="AO42" i="53" s="1"/>
  <c r="U40" i="53"/>
  <c r="U41" i="53" s="1"/>
  <c r="U42" i="53" s="1"/>
  <c r="U43" i="53" s="1"/>
  <c r="U44" i="53" s="1"/>
  <c r="U45" i="53" s="1"/>
  <c r="U46" i="53" s="1"/>
  <c r="U47" i="53" s="1"/>
  <c r="U48" i="53" s="1"/>
  <c r="U49" i="53" s="1"/>
  <c r="U50" i="53" s="1"/>
  <c r="U51" i="53" s="1"/>
  <c r="U52" i="53" s="1"/>
  <c r="U53" i="53" s="1"/>
  <c r="U54" i="53" s="1"/>
  <c r="U55" i="53" s="1"/>
  <c r="U56" i="53" s="1"/>
  <c r="U57" i="53" s="1"/>
  <c r="U58" i="53" s="1"/>
  <c r="U59" i="53" s="1"/>
  <c r="U60" i="53" s="1"/>
  <c r="U61" i="53" s="1"/>
  <c r="U62" i="53" s="1"/>
  <c r="U63" i="53" s="1"/>
  <c r="U64" i="53" s="1"/>
  <c r="U65" i="53" s="1"/>
  <c r="U66" i="53" s="1"/>
  <c r="U67" i="53" s="1"/>
  <c r="U68" i="53" s="1"/>
  <c r="U69" i="53" s="1"/>
  <c r="U70" i="53" s="1"/>
  <c r="U71" i="53" s="1"/>
  <c r="U72" i="53" s="1"/>
  <c r="U73" i="53" s="1"/>
  <c r="U74" i="53" s="1"/>
  <c r="U75" i="53" s="1"/>
  <c r="U76" i="53" s="1"/>
  <c r="U77" i="53" s="1"/>
  <c r="U78" i="53" s="1"/>
  <c r="U79" i="53" s="1"/>
  <c r="U80" i="53" s="1"/>
  <c r="U81" i="53" s="1"/>
  <c r="U82" i="53" s="1"/>
  <c r="B40" i="53"/>
  <c r="B41" i="53" s="1"/>
  <c r="B42" i="53" s="1"/>
  <c r="B43" i="53" s="1"/>
  <c r="B44" i="53" s="1"/>
  <c r="B45" i="53" s="1"/>
  <c r="B46" i="53" s="1"/>
  <c r="B47" i="53" s="1"/>
  <c r="B48" i="53" s="1"/>
  <c r="B49" i="53" s="1"/>
  <c r="B50" i="53" s="1"/>
  <c r="B51" i="53" s="1"/>
  <c r="B52" i="53" s="1"/>
  <c r="B53" i="53" s="1"/>
  <c r="B54" i="53" s="1"/>
  <c r="B55" i="53" s="1"/>
  <c r="B56" i="53" s="1"/>
  <c r="B57" i="53" s="1"/>
  <c r="B58" i="53" s="1"/>
  <c r="B59" i="53" s="1"/>
  <c r="B60" i="53" s="1"/>
  <c r="B61" i="53" s="1"/>
  <c r="B62" i="53" s="1"/>
  <c r="B63" i="53" s="1"/>
  <c r="B64" i="53" s="1"/>
  <c r="B65" i="53" s="1"/>
  <c r="B66" i="53" s="1"/>
  <c r="B67" i="53" s="1"/>
  <c r="B68" i="53" s="1"/>
  <c r="B69" i="53" s="1"/>
  <c r="B70" i="53" s="1"/>
  <c r="B71" i="53" s="1"/>
  <c r="B72" i="53" s="1"/>
  <c r="B73" i="53" s="1"/>
  <c r="B74" i="53" s="1"/>
  <c r="B75" i="53" s="1"/>
  <c r="B76" i="53" s="1"/>
  <c r="B77" i="53" s="1"/>
  <c r="B78" i="53" s="1"/>
  <c r="B79" i="53" s="1"/>
  <c r="B80" i="53" s="1"/>
  <c r="B81" i="53" s="1"/>
  <c r="B82" i="53" s="1"/>
  <c r="EZ39" i="53"/>
  <c r="EZ40" i="53" s="1"/>
  <c r="EZ41" i="53" s="1"/>
  <c r="EZ42" i="53" s="1"/>
  <c r="EZ43" i="53" s="1"/>
  <c r="EZ44" i="53" s="1"/>
  <c r="EZ45" i="53" s="1"/>
  <c r="EZ46" i="53" s="1"/>
  <c r="EZ47" i="53" s="1"/>
  <c r="EZ48" i="53" s="1"/>
  <c r="EZ49" i="53" s="1"/>
  <c r="EZ50" i="53" s="1"/>
  <c r="EZ51" i="53" s="1"/>
  <c r="EZ52" i="53" s="1"/>
  <c r="EZ53" i="53" s="1"/>
  <c r="EZ54" i="53" s="1"/>
  <c r="EZ55" i="53" s="1"/>
  <c r="EZ56" i="53" s="1"/>
  <c r="EZ57" i="53" s="1"/>
  <c r="EZ58" i="53" s="1"/>
  <c r="EZ59" i="53" s="1"/>
  <c r="EZ60" i="53" s="1"/>
  <c r="EZ61" i="53" s="1"/>
  <c r="EZ62" i="53" s="1"/>
  <c r="EZ63" i="53" s="1"/>
  <c r="EZ64" i="53" s="1"/>
  <c r="EZ65" i="53" s="1"/>
  <c r="EZ66" i="53" s="1"/>
  <c r="EZ67" i="53" s="1"/>
  <c r="EZ68" i="53" s="1"/>
  <c r="EZ69" i="53" s="1"/>
  <c r="EZ70" i="53" s="1"/>
  <c r="EZ71" i="53" s="1"/>
  <c r="EZ72" i="53" s="1"/>
  <c r="EZ73" i="53" s="1"/>
  <c r="EZ74" i="53" s="1"/>
  <c r="EZ75" i="53" s="1"/>
  <c r="EZ76" i="53" s="1"/>
  <c r="EZ77" i="53" s="1"/>
  <c r="EZ78" i="53" s="1"/>
  <c r="EZ79" i="53" s="1"/>
  <c r="EZ80" i="53" s="1"/>
  <c r="EZ81" i="53" s="1"/>
  <c r="EZ82" i="53" s="1"/>
  <c r="EM39" i="53"/>
  <c r="EM40" i="53" s="1"/>
  <c r="EM41" i="53" s="1"/>
  <c r="EM42" i="53" s="1"/>
  <c r="EM43" i="53" s="1"/>
  <c r="EM44" i="53" s="1"/>
  <c r="EM45" i="53" s="1"/>
  <c r="EM46" i="53" s="1"/>
  <c r="EM47" i="53" s="1"/>
  <c r="EM48" i="53" s="1"/>
  <c r="EM49" i="53" s="1"/>
  <c r="EM50" i="53" s="1"/>
  <c r="EM51" i="53" s="1"/>
  <c r="EM52" i="53" s="1"/>
  <c r="EM53" i="53" s="1"/>
  <c r="EM54" i="53" s="1"/>
  <c r="EM55" i="53" s="1"/>
  <c r="EM56" i="53" s="1"/>
  <c r="EM57" i="53" s="1"/>
  <c r="EM58" i="53" s="1"/>
  <c r="EM59" i="53" s="1"/>
  <c r="EM60" i="53" s="1"/>
  <c r="EM61" i="53" s="1"/>
  <c r="EM62" i="53" s="1"/>
  <c r="EM63" i="53" s="1"/>
  <c r="EM64" i="53" s="1"/>
  <c r="EM65" i="53" s="1"/>
  <c r="EM66" i="53" s="1"/>
  <c r="EM67" i="53" s="1"/>
  <c r="EM68" i="53" s="1"/>
  <c r="EM69" i="53" s="1"/>
  <c r="EM70" i="53" s="1"/>
  <c r="EM71" i="53" s="1"/>
  <c r="EM72" i="53" s="1"/>
  <c r="EM73" i="53" s="1"/>
  <c r="EM74" i="53" s="1"/>
  <c r="EM75" i="53" s="1"/>
  <c r="EM76" i="53" s="1"/>
  <c r="EM77" i="53" s="1"/>
  <c r="EM78" i="53" s="1"/>
  <c r="EM79" i="53" s="1"/>
  <c r="EM80" i="53" s="1"/>
  <c r="EM81" i="53" s="1"/>
  <c r="EM82" i="53" s="1"/>
  <c r="DW39" i="53"/>
  <c r="DW40" i="53" s="1"/>
  <c r="DW41" i="53" s="1"/>
  <c r="DW42" i="53" s="1"/>
  <c r="DH39" i="53"/>
  <c r="DH40" i="53" s="1"/>
  <c r="CR39" i="53"/>
  <c r="CR40" i="53" s="1"/>
  <c r="CD39" i="53"/>
  <c r="CD40" i="53" s="1"/>
  <c r="EZ38" i="53"/>
  <c r="EM38" i="53"/>
  <c r="DW38" i="53"/>
  <c r="DH38" i="53"/>
  <c r="CR38" i="53"/>
  <c r="CD38" i="53"/>
  <c r="BH38" i="53"/>
  <c r="BH39" i="53" s="1"/>
  <c r="AO38" i="53"/>
  <c r="AO39" i="53" s="1"/>
  <c r="U38" i="53"/>
  <c r="U39" i="53" s="1"/>
  <c r="B38" i="53"/>
  <c r="B39" i="53" s="1"/>
  <c r="EZ33" i="53"/>
  <c r="EM33" i="53"/>
  <c r="DW33" i="53"/>
  <c r="DH33" i="53"/>
  <c r="CR33" i="53"/>
  <c r="CD33" i="53"/>
  <c r="BH33" i="53"/>
  <c r="AO33" i="53"/>
  <c r="U33" i="53"/>
  <c r="B33" i="53"/>
  <c r="EM67" i="52"/>
  <c r="EM68" i="52" s="1"/>
  <c r="EM69" i="52" s="1"/>
  <c r="EM70" i="52" s="1"/>
  <c r="EM71" i="52" s="1"/>
  <c r="EM72" i="52" s="1"/>
  <c r="EM73" i="52" s="1"/>
  <c r="EM74" i="52" s="1"/>
  <c r="EM75" i="52" s="1"/>
  <c r="EM76" i="52" s="1"/>
  <c r="EM77" i="52" s="1"/>
  <c r="EM78" i="52" s="1"/>
  <c r="EM79" i="52" s="1"/>
  <c r="EM80" i="52" s="1"/>
  <c r="EM81" i="52" s="1"/>
  <c r="EM82" i="52" s="1"/>
  <c r="DW67" i="52"/>
  <c r="DW68" i="52" s="1"/>
  <c r="DW69" i="52" s="1"/>
  <c r="DW70" i="52" s="1"/>
  <c r="DW71" i="52" s="1"/>
  <c r="DW72" i="52" s="1"/>
  <c r="DW73" i="52" s="1"/>
  <c r="DW74" i="52" s="1"/>
  <c r="DW75" i="52" s="1"/>
  <c r="DW76" i="52" s="1"/>
  <c r="DW77" i="52" s="1"/>
  <c r="DW78" i="52" s="1"/>
  <c r="DW79" i="52" s="1"/>
  <c r="DW80" i="52" s="1"/>
  <c r="DW81" i="52" s="1"/>
  <c r="DW82" i="52" s="1"/>
  <c r="EM61" i="52"/>
  <c r="EM62" i="52" s="1"/>
  <c r="EM63" i="52" s="1"/>
  <c r="EM64" i="52" s="1"/>
  <c r="EM65" i="52" s="1"/>
  <c r="EM66" i="52" s="1"/>
  <c r="DW61" i="52"/>
  <c r="DW62" i="52" s="1"/>
  <c r="DW63" i="52" s="1"/>
  <c r="DW64" i="52" s="1"/>
  <c r="DW65" i="52" s="1"/>
  <c r="DW66" i="52" s="1"/>
  <c r="EM55" i="52"/>
  <c r="EM56" i="52" s="1"/>
  <c r="EM57" i="52" s="1"/>
  <c r="EM58" i="52" s="1"/>
  <c r="EM59" i="52" s="1"/>
  <c r="EM60" i="52" s="1"/>
  <c r="DW55" i="52"/>
  <c r="DW56" i="52" s="1"/>
  <c r="DW57" i="52" s="1"/>
  <c r="DW58" i="52" s="1"/>
  <c r="DW59" i="52" s="1"/>
  <c r="DW60" i="52" s="1"/>
  <c r="EM49" i="52"/>
  <c r="EM50" i="52" s="1"/>
  <c r="EM51" i="52" s="1"/>
  <c r="EM52" i="52" s="1"/>
  <c r="EM53" i="52" s="1"/>
  <c r="EM54" i="52" s="1"/>
  <c r="DW49" i="52"/>
  <c r="DW50" i="52" s="1"/>
  <c r="DW51" i="52" s="1"/>
  <c r="DW52" i="52" s="1"/>
  <c r="DW53" i="52" s="1"/>
  <c r="DW54" i="52" s="1"/>
  <c r="U44" i="52"/>
  <c r="U45" i="52" s="1"/>
  <c r="U46" i="52" s="1"/>
  <c r="U47" i="52" s="1"/>
  <c r="U48" i="52" s="1"/>
  <c r="U49" i="52" s="1"/>
  <c r="U50" i="52" s="1"/>
  <c r="U51" i="52" s="1"/>
  <c r="U52" i="52" s="1"/>
  <c r="U53" i="52" s="1"/>
  <c r="U54" i="52" s="1"/>
  <c r="U55" i="52" s="1"/>
  <c r="U56" i="52" s="1"/>
  <c r="U57" i="52" s="1"/>
  <c r="U58" i="52" s="1"/>
  <c r="U59" i="52" s="1"/>
  <c r="U60" i="52" s="1"/>
  <c r="U61" i="52" s="1"/>
  <c r="U62" i="52" s="1"/>
  <c r="U63" i="52" s="1"/>
  <c r="U64" i="52" s="1"/>
  <c r="U65" i="52" s="1"/>
  <c r="U66" i="52" s="1"/>
  <c r="U67" i="52" s="1"/>
  <c r="U68" i="52" s="1"/>
  <c r="U69" i="52" s="1"/>
  <c r="U70" i="52" s="1"/>
  <c r="U71" i="52" s="1"/>
  <c r="U72" i="52" s="1"/>
  <c r="U73" i="52" s="1"/>
  <c r="U74" i="52" s="1"/>
  <c r="U75" i="52" s="1"/>
  <c r="U76" i="52" s="1"/>
  <c r="U77" i="52" s="1"/>
  <c r="U78" i="52" s="1"/>
  <c r="U79" i="52" s="1"/>
  <c r="U80" i="52" s="1"/>
  <c r="U81" i="52" s="1"/>
  <c r="U82" i="52" s="1"/>
  <c r="B44" i="52"/>
  <c r="B45" i="52" s="1"/>
  <c r="B46" i="52" s="1"/>
  <c r="B47" i="52" s="1"/>
  <c r="B48" i="52" s="1"/>
  <c r="B49" i="52" s="1"/>
  <c r="B50" i="52" s="1"/>
  <c r="B51" i="52" s="1"/>
  <c r="B52" i="52" s="1"/>
  <c r="B53" i="52" s="1"/>
  <c r="B54" i="52" s="1"/>
  <c r="B55" i="52" s="1"/>
  <c r="B56" i="52" s="1"/>
  <c r="B57" i="52" s="1"/>
  <c r="B58" i="52" s="1"/>
  <c r="B59" i="52" s="1"/>
  <c r="B60" i="52" s="1"/>
  <c r="B61" i="52" s="1"/>
  <c r="B62" i="52" s="1"/>
  <c r="B63" i="52" s="1"/>
  <c r="B64" i="52" s="1"/>
  <c r="B65" i="52" s="1"/>
  <c r="B66" i="52" s="1"/>
  <c r="B67" i="52" s="1"/>
  <c r="B68" i="52" s="1"/>
  <c r="B69" i="52" s="1"/>
  <c r="B70" i="52" s="1"/>
  <c r="B71" i="52" s="1"/>
  <c r="B72" i="52" s="1"/>
  <c r="B73" i="52" s="1"/>
  <c r="B74" i="52" s="1"/>
  <c r="B75" i="52" s="1"/>
  <c r="B76" i="52" s="1"/>
  <c r="B77" i="52" s="1"/>
  <c r="B78" i="52" s="1"/>
  <c r="B79" i="52" s="1"/>
  <c r="B80" i="52" s="1"/>
  <c r="B81" i="52" s="1"/>
  <c r="B82" i="52" s="1"/>
  <c r="EZ43" i="52"/>
  <c r="EZ44" i="52" s="1"/>
  <c r="EZ45" i="52" s="1"/>
  <c r="EZ46" i="52" s="1"/>
  <c r="EZ47" i="52" s="1"/>
  <c r="EZ48" i="52" s="1"/>
  <c r="EZ49" i="52" s="1"/>
  <c r="EZ50" i="52" s="1"/>
  <c r="EZ51" i="52" s="1"/>
  <c r="EZ52" i="52" s="1"/>
  <c r="EZ53" i="52" s="1"/>
  <c r="EZ54" i="52" s="1"/>
  <c r="EZ55" i="52" s="1"/>
  <c r="EZ56" i="52" s="1"/>
  <c r="EZ57" i="52" s="1"/>
  <c r="EZ58" i="52" s="1"/>
  <c r="EZ59" i="52" s="1"/>
  <c r="EZ60" i="52" s="1"/>
  <c r="EZ61" i="52" s="1"/>
  <c r="EZ62" i="52" s="1"/>
  <c r="EZ63" i="52" s="1"/>
  <c r="EZ64" i="52" s="1"/>
  <c r="EZ65" i="52" s="1"/>
  <c r="EZ66" i="52" s="1"/>
  <c r="EZ67" i="52" s="1"/>
  <c r="EZ68" i="52" s="1"/>
  <c r="EZ69" i="52" s="1"/>
  <c r="EZ70" i="52" s="1"/>
  <c r="EZ71" i="52" s="1"/>
  <c r="EZ72" i="52" s="1"/>
  <c r="EZ73" i="52" s="1"/>
  <c r="EZ74" i="52" s="1"/>
  <c r="EZ75" i="52" s="1"/>
  <c r="EZ76" i="52" s="1"/>
  <c r="EZ77" i="52" s="1"/>
  <c r="EZ78" i="52" s="1"/>
  <c r="EZ79" i="52" s="1"/>
  <c r="EZ80" i="52" s="1"/>
  <c r="EZ81" i="52" s="1"/>
  <c r="EZ82" i="52" s="1"/>
  <c r="EM43" i="52"/>
  <c r="EM44" i="52" s="1"/>
  <c r="EM45" i="52" s="1"/>
  <c r="EM46" i="52" s="1"/>
  <c r="EM47" i="52" s="1"/>
  <c r="EM48" i="52" s="1"/>
  <c r="DW43" i="52"/>
  <c r="DW44" i="52" s="1"/>
  <c r="DW45" i="52" s="1"/>
  <c r="DW46" i="52" s="1"/>
  <c r="DW47" i="52" s="1"/>
  <c r="DW48" i="52" s="1"/>
  <c r="EZ41" i="52"/>
  <c r="EZ42" i="52" s="1"/>
  <c r="EM41" i="52"/>
  <c r="EM42" i="52" s="1"/>
  <c r="DW41" i="52"/>
  <c r="DW42" i="52" s="1"/>
  <c r="DH41" i="52"/>
  <c r="DH42" i="52" s="1"/>
  <c r="DH43" i="52" s="1"/>
  <c r="DH44" i="52" s="1"/>
  <c r="DH45" i="52" s="1"/>
  <c r="DH46" i="52" s="1"/>
  <c r="DH47" i="52" s="1"/>
  <c r="DH48" i="52" s="1"/>
  <c r="DH49" i="52" s="1"/>
  <c r="DH50" i="52" s="1"/>
  <c r="DH51" i="52" s="1"/>
  <c r="DH52" i="52" s="1"/>
  <c r="DH53" i="52" s="1"/>
  <c r="DH54" i="52" s="1"/>
  <c r="DH55" i="52" s="1"/>
  <c r="DH56" i="52" s="1"/>
  <c r="DH57" i="52" s="1"/>
  <c r="DH58" i="52" s="1"/>
  <c r="DH59" i="52" s="1"/>
  <c r="DH60" i="52" s="1"/>
  <c r="DH61" i="52" s="1"/>
  <c r="DH62" i="52" s="1"/>
  <c r="DH63" i="52" s="1"/>
  <c r="DH64" i="52" s="1"/>
  <c r="DH65" i="52" s="1"/>
  <c r="DH66" i="52" s="1"/>
  <c r="DH67" i="52" s="1"/>
  <c r="DH68" i="52" s="1"/>
  <c r="DH69" i="52" s="1"/>
  <c r="DH70" i="52" s="1"/>
  <c r="DH71" i="52" s="1"/>
  <c r="DH72" i="52" s="1"/>
  <c r="DH73" i="52" s="1"/>
  <c r="DH74" i="52" s="1"/>
  <c r="DH75" i="52" s="1"/>
  <c r="DH76" i="52" s="1"/>
  <c r="DH77" i="52" s="1"/>
  <c r="DH78" i="52" s="1"/>
  <c r="DH79" i="52" s="1"/>
  <c r="DH80" i="52" s="1"/>
  <c r="DH81" i="52" s="1"/>
  <c r="DH82" i="52" s="1"/>
  <c r="CR41" i="52"/>
  <c r="CR42" i="52" s="1"/>
  <c r="CR43" i="52" s="1"/>
  <c r="CR44" i="52" s="1"/>
  <c r="CR45" i="52" s="1"/>
  <c r="CR46" i="52" s="1"/>
  <c r="CR47" i="52" s="1"/>
  <c r="CR48" i="52" s="1"/>
  <c r="CR49" i="52" s="1"/>
  <c r="CR50" i="52" s="1"/>
  <c r="CR51" i="52" s="1"/>
  <c r="CR52" i="52" s="1"/>
  <c r="CR53" i="52" s="1"/>
  <c r="CR54" i="52" s="1"/>
  <c r="CR55" i="52" s="1"/>
  <c r="CR56" i="52" s="1"/>
  <c r="CR57" i="52" s="1"/>
  <c r="CR58" i="52" s="1"/>
  <c r="CR59" i="52" s="1"/>
  <c r="CR60" i="52" s="1"/>
  <c r="CR61" i="52" s="1"/>
  <c r="CR62" i="52" s="1"/>
  <c r="CR63" i="52" s="1"/>
  <c r="CR64" i="52" s="1"/>
  <c r="CR65" i="52" s="1"/>
  <c r="CR66" i="52" s="1"/>
  <c r="CR67" i="52" s="1"/>
  <c r="CR68" i="52" s="1"/>
  <c r="CR69" i="52" s="1"/>
  <c r="CR70" i="52" s="1"/>
  <c r="CR71" i="52" s="1"/>
  <c r="CR72" i="52" s="1"/>
  <c r="CR73" i="52" s="1"/>
  <c r="CR74" i="52" s="1"/>
  <c r="CR75" i="52" s="1"/>
  <c r="CR76" i="52" s="1"/>
  <c r="CR77" i="52" s="1"/>
  <c r="CR78" i="52" s="1"/>
  <c r="CR79" i="52" s="1"/>
  <c r="CR80" i="52" s="1"/>
  <c r="CR81" i="52" s="1"/>
  <c r="CR82" i="52" s="1"/>
  <c r="CD41" i="52"/>
  <c r="CD42" i="52" s="1"/>
  <c r="CD43" i="52" s="1"/>
  <c r="CD44" i="52" s="1"/>
  <c r="CD45" i="52" s="1"/>
  <c r="CD46" i="52" s="1"/>
  <c r="CD47" i="52" s="1"/>
  <c r="CD48" i="52" s="1"/>
  <c r="CD49" i="52" s="1"/>
  <c r="CD50" i="52" s="1"/>
  <c r="CD51" i="52" s="1"/>
  <c r="CD52" i="52" s="1"/>
  <c r="CD53" i="52" s="1"/>
  <c r="CD54" i="52" s="1"/>
  <c r="CD55" i="52" s="1"/>
  <c r="CD56" i="52" s="1"/>
  <c r="CD57" i="52" s="1"/>
  <c r="CD58" i="52" s="1"/>
  <c r="CD59" i="52" s="1"/>
  <c r="CD60" i="52" s="1"/>
  <c r="CD61" i="52" s="1"/>
  <c r="CD62" i="52" s="1"/>
  <c r="CD63" i="52" s="1"/>
  <c r="CD64" i="52" s="1"/>
  <c r="CD65" i="52" s="1"/>
  <c r="CD66" i="52" s="1"/>
  <c r="CD67" i="52" s="1"/>
  <c r="CD68" i="52" s="1"/>
  <c r="CD69" i="52" s="1"/>
  <c r="CD70" i="52" s="1"/>
  <c r="CD71" i="52" s="1"/>
  <c r="CD72" i="52" s="1"/>
  <c r="CD73" i="52" s="1"/>
  <c r="CD74" i="52" s="1"/>
  <c r="CD75" i="52" s="1"/>
  <c r="CD76" i="52" s="1"/>
  <c r="CD77" i="52" s="1"/>
  <c r="CD78" i="52" s="1"/>
  <c r="CD79" i="52" s="1"/>
  <c r="CD80" i="52" s="1"/>
  <c r="CD81" i="52" s="1"/>
  <c r="CD82" i="52" s="1"/>
  <c r="U41" i="52"/>
  <c r="U42" i="52" s="1"/>
  <c r="U43" i="52" s="1"/>
  <c r="B41" i="52"/>
  <c r="B42" i="52" s="1"/>
  <c r="B43" i="52" s="1"/>
  <c r="BH40" i="52"/>
  <c r="BH41" i="52" s="1"/>
  <c r="BH42" i="52" s="1"/>
  <c r="BH43" i="52" s="1"/>
  <c r="BH44" i="52" s="1"/>
  <c r="BH45" i="52" s="1"/>
  <c r="BH46" i="52" s="1"/>
  <c r="BH47" i="52" s="1"/>
  <c r="BH48" i="52" s="1"/>
  <c r="BH49" i="52" s="1"/>
  <c r="BH50" i="52" s="1"/>
  <c r="BH51" i="52" s="1"/>
  <c r="BH52" i="52" s="1"/>
  <c r="BH53" i="52" s="1"/>
  <c r="BH54" i="52" s="1"/>
  <c r="BH55" i="52" s="1"/>
  <c r="BH56" i="52" s="1"/>
  <c r="BH57" i="52" s="1"/>
  <c r="BH58" i="52" s="1"/>
  <c r="BH59" i="52" s="1"/>
  <c r="BH60" i="52" s="1"/>
  <c r="BH61" i="52" s="1"/>
  <c r="BH62" i="52" s="1"/>
  <c r="BH63" i="52" s="1"/>
  <c r="BH64" i="52" s="1"/>
  <c r="BH65" i="52" s="1"/>
  <c r="BH66" i="52" s="1"/>
  <c r="BH67" i="52" s="1"/>
  <c r="BH68" i="52" s="1"/>
  <c r="BH69" i="52" s="1"/>
  <c r="BH70" i="52" s="1"/>
  <c r="BH71" i="52" s="1"/>
  <c r="BH72" i="52" s="1"/>
  <c r="BH73" i="52" s="1"/>
  <c r="BH74" i="52" s="1"/>
  <c r="BH75" i="52" s="1"/>
  <c r="BH76" i="52" s="1"/>
  <c r="BH77" i="52" s="1"/>
  <c r="BH78" i="52" s="1"/>
  <c r="BH79" i="52" s="1"/>
  <c r="BH80" i="52" s="1"/>
  <c r="BH81" i="52" s="1"/>
  <c r="BH82" i="52" s="1"/>
  <c r="AO40" i="52"/>
  <c r="AO41" i="52" s="1"/>
  <c r="AO42" i="52" s="1"/>
  <c r="AO43" i="52" s="1"/>
  <c r="AO44" i="52" s="1"/>
  <c r="AO45" i="52" s="1"/>
  <c r="AO46" i="52" s="1"/>
  <c r="AO47" i="52" s="1"/>
  <c r="AO48" i="52" s="1"/>
  <c r="AO49" i="52" s="1"/>
  <c r="AO50" i="52" s="1"/>
  <c r="AO51" i="52" s="1"/>
  <c r="AO52" i="52" s="1"/>
  <c r="AO53" i="52" s="1"/>
  <c r="AO54" i="52" s="1"/>
  <c r="AO55" i="52" s="1"/>
  <c r="AO56" i="52" s="1"/>
  <c r="AO57" i="52" s="1"/>
  <c r="AO58" i="52" s="1"/>
  <c r="AO59" i="52" s="1"/>
  <c r="AO60" i="52" s="1"/>
  <c r="AO61" i="52" s="1"/>
  <c r="AO62" i="52" s="1"/>
  <c r="AO63" i="52" s="1"/>
  <c r="AO64" i="52" s="1"/>
  <c r="AO65" i="52" s="1"/>
  <c r="AO66" i="52" s="1"/>
  <c r="AO67" i="52" s="1"/>
  <c r="AO68" i="52" s="1"/>
  <c r="AO69" i="52" s="1"/>
  <c r="AO70" i="52" s="1"/>
  <c r="AO71" i="52" s="1"/>
  <c r="AO72" i="52" s="1"/>
  <c r="AO73" i="52" s="1"/>
  <c r="AO74" i="52" s="1"/>
  <c r="AO75" i="52" s="1"/>
  <c r="AO76" i="52" s="1"/>
  <c r="AO77" i="52" s="1"/>
  <c r="AO78" i="52" s="1"/>
  <c r="AO79" i="52" s="1"/>
  <c r="AO80" i="52" s="1"/>
  <c r="AO81" i="52" s="1"/>
  <c r="AO82" i="52" s="1"/>
  <c r="EZ39" i="52"/>
  <c r="EZ40" i="52" s="1"/>
  <c r="EM39" i="52"/>
  <c r="EM40" i="52" s="1"/>
  <c r="DW39" i="52"/>
  <c r="DW40" i="52" s="1"/>
  <c r="DH39" i="52"/>
  <c r="DH40" i="52" s="1"/>
  <c r="CR39" i="52"/>
  <c r="CR40" i="52" s="1"/>
  <c r="CD39" i="52"/>
  <c r="CD40" i="52" s="1"/>
  <c r="U39" i="52"/>
  <c r="U40" i="52" s="1"/>
  <c r="B39" i="52"/>
  <c r="B40" i="52" s="1"/>
  <c r="EZ38" i="52"/>
  <c r="EM38" i="52"/>
  <c r="DW38" i="52"/>
  <c r="DH38" i="52"/>
  <c r="CR38" i="52"/>
  <c r="CD38" i="52"/>
  <c r="BH38" i="52"/>
  <c r="BH39" i="52" s="1"/>
  <c r="AO38" i="52"/>
  <c r="AO39" i="52" s="1"/>
  <c r="U38" i="52"/>
  <c r="B38" i="52"/>
  <c r="EZ33" i="52"/>
  <c r="EM33" i="52"/>
  <c r="DW33" i="52"/>
  <c r="DH33" i="52"/>
  <c r="CR33" i="52"/>
  <c r="CD33" i="52"/>
  <c r="BH33" i="52"/>
  <c r="AO33" i="52"/>
  <c r="U33" i="52"/>
  <c r="B33" i="52"/>
  <c r="CD42" i="51"/>
  <c r="CD43" i="51" s="1"/>
  <c r="CD44" i="51" s="1"/>
  <c r="CD45" i="51" s="1"/>
  <c r="CD46" i="51" s="1"/>
  <c r="CD47" i="51" s="1"/>
  <c r="CD48" i="51" s="1"/>
  <c r="CD49" i="51" s="1"/>
  <c r="CD50" i="51" s="1"/>
  <c r="CD51" i="51" s="1"/>
  <c r="CD52" i="51" s="1"/>
  <c r="CD53" i="51" s="1"/>
  <c r="CD54" i="51" s="1"/>
  <c r="CD55" i="51" s="1"/>
  <c r="CD56" i="51" s="1"/>
  <c r="CD57" i="51" s="1"/>
  <c r="CD58" i="51" s="1"/>
  <c r="CD59" i="51" s="1"/>
  <c r="CD60" i="51" s="1"/>
  <c r="CD61" i="51" s="1"/>
  <c r="CD62" i="51" s="1"/>
  <c r="CD63" i="51" s="1"/>
  <c r="CD64" i="51" s="1"/>
  <c r="CD65" i="51" s="1"/>
  <c r="CD66" i="51" s="1"/>
  <c r="CD67" i="51" s="1"/>
  <c r="CD68" i="51" s="1"/>
  <c r="CD69" i="51" s="1"/>
  <c r="CD70" i="51" s="1"/>
  <c r="CD71" i="51" s="1"/>
  <c r="CD72" i="51" s="1"/>
  <c r="CD73" i="51" s="1"/>
  <c r="CD74" i="51" s="1"/>
  <c r="CD75" i="51" s="1"/>
  <c r="CD76" i="51" s="1"/>
  <c r="CD77" i="51" s="1"/>
  <c r="CD78" i="51" s="1"/>
  <c r="CD79" i="51" s="1"/>
  <c r="CD80" i="51" s="1"/>
  <c r="CD81" i="51" s="1"/>
  <c r="CD82" i="51" s="1"/>
  <c r="BH42" i="51"/>
  <c r="BH43" i="51" s="1"/>
  <c r="BH44" i="51" s="1"/>
  <c r="BH45" i="51" s="1"/>
  <c r="BH46" i="51" s="1"/>
  <c r="BH47" i="51" s="1"/>
  <c r="BH48" i="51" s="1"/>
  <c r="BH49" i="51" s="1"/>
  <c r="BH50" i="51" s="1"/>
  <c r="BH51" i="51" s="1"/>
  <c r="BH52" i="51" s="1"/>
  <c r="BH53" i="51" s="1"/>
  <c r="BH54" i="51" s="1"/>
  <c r="BH55" i="51" s="1"/>
  <c r="BH56" i="51" s="1"/>
  <c r="BH57" i="51" s="1"/>
  <c r="BH58" i="51" s="1"/>
  <c r="BH59" i="51" s="1"/>
  <c r="BH60" i="51" s="1"/>
  <c r="BH61" i="51" s="1"/>
  <c r="BH62" i="51" s="1"/>
  <c r="BH63" i="51" s="1"/>
  <c r="BH64" i="51" s="1"/>
  <c r="BH65" i="51" s="1"/>
  <c r="BH66" i="51" s="1"/>
  <c r="BH67" i="51" s="1"/>
  <c r="BH68" i="51" s="1"/>
  <c r="BH69" i="51" s="1"/>
  <c r="BH70" i="51" s="1"/>
  <c r="BH71" i="51" s="1"/>
  <c r="BH72" i="51" s="1"/>
  <c r="BH73" i="51" s="1"/>
  <c r="BH74" i="51" s="1"/>
  <c r="BH75" i="51" s="1"/>
  <c r="BH76" i="51" s="1"/>
  <c r="BH77" i="51" s="1"/>
  <c r="BH78" i="51" s="1"/>
  <c r="BH79" i="51" s="1"/>
  <c r="BH80" i="51" s="1"/>
  <c r="BH81" i="51" s="1"/>
  <c r="BH82" i="51" s="1"/>
  <c r="AO42" i="51"/>
  <c r="AO43" i="51" s="1"/>
  <c r="AO44" i="51" s="1"/>
  <c r="AO45" i="51" s="1"/>
  <c r="AO46" i="51" s="1"/>
  <c r="AO47" i="51" s="1"/>
  <c r="AO48" i="51" s="1"/>
  <c r="AO49" i="51" s="1"/>
  <c r="AO50" i="51" s="1"/>
  <c r="AO51" i="51" s="1"/>
  <c r="AO52" i="51" s="1"/>
  <c r="AO53" i="51" s="1"/>
  <c r="AO54" i="51" s="1"/>
  <c r="AO55" i="51" s="1"/>
  <c r="AO56" i="51" s="1"/>
  <c r="AO57" i="51" s="1"/>
  <c r="AO58" i="51" s="1"/>
  <c r="AO59" i="51" s="1"/>
  <c r="AO60" i="51" s="1"/>
  <c r="AO61" i="51" s="1"/>
  <c r="AO62" i="51" s="1"/>
  <c r="AO63" i="51" s="1"/>
  <c r="AO64" i="51" s="1"/>
  <c r="AO65" i="51" s="1"/>
  <c r="AO66" i="51" s="1"/>
  <c r="AO67" i="51" s="1"/>
  <c r="AO68" i="51" s="1"/>
  <c r="AO69" i="51" s="1"/>
  <c r="AO70" i="51" s="1"/>
  <c r="AO71" i="51" s="1"/>
  <c r="AO72" i="51" s="1"/>
  <c r="AO73" i="51" s="1"/>
  <c r="AO74" i="51" s="1"/>
  <c r="AO75" i="51" s="1"/>
  <c r="AO76" i="51" s="1"/>
  <c r="AO77" i="51" s="1"/>
  <c r="AO78" i="51" s="1"/>
  <c r="AO79" i="51" s="1"/>
  <c r="AO80" i="51" s="1"/>
  <c r="AO81" i="51" s="1"/>
  <c r="AO82" i="51" s="1"/>
  <c r="EZ39" i="51"/>
  <c r="EZ40" i="51" s="1"/>
  <c r="EZ41" i="51" s="1"/>
  <c r="EZ42" i="51" s="1"/>
  <c r="EZ43" i="51" s="1"/>
  <c r="EZ44" i="51" s="1"/>
  <c r="EZ45" i="51" s="1"/>
  <c r="EZ46" i="51" s="1"/>
  <c r="EZ47" i="51" s="1"/>
  <c r="EZ48" i="51" s="1"/>
  <c r="EZ49" i="51" s="1"/>
  <c r="EZ50" i="51" s="1"/>
  <c r="EZ51" i="51" s="1"/>
  <c r="EZ52" i="51" s="1"/>
  <c r="EZ53" i="51" s="1"/>
  <c r="EZ54" i="51" s="1"/>
  <c r="EZ55" i="51" s="1"/>
  <c r="EZ56" i="51" s="1"/>
  <c r="EZ57" i="51" s="1"/>
  <c r="EZ58" i="51" s="1"/>
  <c r="EZ59" i="51" s="1"/>
  <c r="EZ60" i="51" s="1"/>
  <c r="EZ61" i="51" s="1"/>
  <c r="EZ62" i="51" s="1"/>
  <c r="EZ63" i="51" s="1"/>
  <c r="EZ64" i="51" s="1"/>
  <c r="EZ65" i="51" s="1"/>
  <c r="EZ66" i="51" s="1"/>
  <c r="EZ67" i="51" s="1"/>
  <c r="EZ68" i="51" s="1"/>
  <c r="EZ69" i="51" s="1"/>
  <c r="EZ70" i="51" s="1"/>
  <c r="EZ71" i="51" s="1"/>
  <c r="EZ72" i="51" s="1"/>
  <c r="EZ73" i="51" s="1"/>
  <c r="EZ74" i="51" s="1"/>
  <c r="EZ75" i="51" s="1"/>
  <c r="EZ76" i="51" s="1"/>
  <c r="EZ77" i="51" s="1"/>
  <c r="EZ78" i="51" s="1"/>
  <c r="EZ79" i="51" s="1"/>
  <c r="EZ80" i="51" s="1"/>
  <c r="EZ81" i="51" s="1"/>
  <c r="EZ82" i="51" s="1"/>
  <c r="EM39" i="51"/>
  <c r="EM40" i="51" s="1"/>
  <c r="EM41" i="51" s="1"/>
  <c r="EM42" i="51" s="1"/>
  <c r="EM43" i="51" s="1"/>
  <c r="EM44" i="51" s="1"/>
  <c r="EM45" i="51" s="1"/>
  <c r="EM46" i="51" s="1"/>
  <c r="EM47" i="51" s="1"/>
  <c r="EM48" i="51" s="1"/>
  <c r="EM49" i="51" s="1"/>
  <c r="EM50" i="51" s="1"/>
  <c r="EM51" i="51" s="1"/>
  <c r="EM52" i="51" s="1"/>
  <c r="EM53" i="51" s="1"/>
  <c r="EM54" i="51" s="1"/>
  <c r="EM55" i="51" s="1"/>
  <c r="EM56" i="51" s="1"/>
  <c r="EM57" i="51" s="1"/>
  <c r="EM58" i="51" s="1"/>
  <c r="EM59" i="51" s="1"/>
  <c r="EM60" i="51" s="1"/>
  <c r="EM61" i="51" s="1"/>
  <c r="EM62" i="51" s="1"/>
  <c r="EM63" i="51" s="1"/>
  <c r="EM64" i="51" s="1"/>
  <c r="EM65" i="51" s="1"/>
  <c r="EM66" i="51" s="1"/>
  <c r="EM67" i="51" s="1"/>
  <c r="EM68" i="51" s="1"/>
  <c r="EM69" i="51" s="1"/>
  <c r="EM70" i="51" s="1"/>
  <c r="EM71" i="51" s="1"/>
  <c r="EM72" i="51" s="1"/>
  <c r="EM73" i="51" s="1"/>
  <c r="EM74" i="51" s="1"/>
  <c r="EM75" i="51" s="1"/>
  <c r="EM76" i="51" s="1"/>
  <c r="EM77" i="51" s="1"/>
  <c r="EM78" i="51" s="1"/>
  <c r="EM79" i="51" s="1"/>
  <c r="EM80" i="51" s="1"/>
  <c r="EM81" i="51" s="1"/>
  <c r="EM82" i="51" s="1"/>
  <c r="DW39" i="51"/>
  <c r="DW40" i="51" s="1"/>
  <c r="DW41" i="51" s="1"/>
  <c r="DW42" i="51" s="1"/>
  <c r="DW43" i="51" s="1"/>
  <c r="DW44" i="51" s="1"/>
  <c r="DW45" i="51" s="1"/>
  <c r="DW46" i="51" s="1"/>
  <c r="DW47" i="51" s="1"/>
  <c r="DW48" i="51" s="1"/>
  <c r="DW49" i="51" s="1"/>
  <c r="DW50" i="51" s="1"/>
  <c r="DW51" i="51" s="1"/>
  <c r="DW52" i="51" s="1"/>
  <c r="DW53" i="51" s="1"/>
  <c r="DW54" i="51" s="1"/>
  <c r="DW55" i="51" s="1"/>
  <c r="DW56" i="51" s="1"/>
  <c r="DW57" i="51" s="1"/>
  <c r="DW58" i="51" s="1"/>
  <c r="DW59" i="51" s="1"/>
  <c r="DW60" i="51" s="1"/>
  <c r="DW61" i="51" s="1"/>
  <c r="DW62" i="51" s="1"/>
  <c r="DW63" i="51" s="1"/>
  <c r="DW64" i="51" s="1"/>
  <c r="DW65" i="51" s="1"/>
  <c r="DW66" i="51" s="1"/>
  <c r="DW67" i="51" s="1"/>
  <c r="DW68" i="51" s="1"/>
  <c r="DW69" i="51" s="1"/>
  <c r="DW70" i="51" s="1"/>
  <c r="DW71" i="51" s="1"/>
  <c r="DW72" i="51" s="1"/>
  <c r="DW73" i="51" s="1"/>
  <c r="DW74" i="51" s="1"/>
  <c r="DW75" i="51" s="1"/>
  <c r="DW76" i="51" s="1"/>
  <c r="DW77" i="51" s="1"/>
  <c r="DW78" i="51" s="1"/>
  <c r="DW79" i="51" s="1"/>
  <c r="DW80" i="51" s="1"/>
  <c r="DW81" i="51" s="1"/>
  <c r="DW82" i="51" s="1"/>
  <c r="DH39" i="51"/>
  <c r="DH40" i="51" s="1"/>
  <c r="DH41" i="51" s="1"/>
  <c r="DH42" i="51" s="1"/>
  <c r="DH43" i="51" s="1"/>
  <c r="DH44" i="51" s="1"/>
  <c r="DH45" i="51" s="1"/>
  <c r="DH46" i="51" s="1"/>
  <c r="DH47" i="51" s="1"/>
  <c r="DH48" i="51" s="1"/>
  <c r="DH49" i="51" s="1"/>
  <c r="DH50" i="51" s="1"/>
  <c r="DH51" i="51" s="1"/>
  <c r="DH52" i="51" s="1"/>
  <c r="DH53" i="51" s="1"/>
  <c r="DH54" i="51" s="1"/>
  <c r="DH55" i="51" s="1"/>
  <c r="DH56" i="51" s="1"/>
  <c r="DH57" i="51" s="1"/>
  <c r="DH58" i="51" s="1"/>
  <c r="DH59" i="51" s="1"/>
  <c r="DH60" i="51" s="1"/>
  <c r="DH61" i="51" s="1"/>
  <c r="DH62" i="51" s="1"/>
  <c r="DH63" i="51" s="1"/>
  <c r="DH64" i="51" s="1"/>
  <c r="DH65" i="51" s="1"/>
  <c r="DH66" i="51" s="1"/>
  <c r="DH67" i="51" s="1"/>
  <c r="DH68" i="51" s="1"/>
  <c r="DH69" i="51" s="1"/>
  <c r="DH70" i="51" s="1"/>
  <c r="DH71" i="51" s="1"/>
  <c r="DH72" i="51" s="1"/>
  <c r="DH73" i="51" s="1"/>
  <c r="DH74" i="51" s="1"/>
  <c r="DH75" i="51" s="1"/>
  <c r="DH76" i="51" s="1"/>
  <c r="DH77" i="51" s="1"/>
  <c r="DH78" i="51" s="1"/>
  <c r="DH79" i="51" s="1"/>
  <c r="DH80" i="51" s="1"/>
  <c r="DH81" i="51" s="1"/>
  <c r="DH82" i="51" s="1"/>
  <c r="CR39" i="51"/>
  <c r="CR40" i="51" s="1"/>
  <c r="CR41" i="51" s="1"/>
  <c r="CR42" i="51" s="1"/>
  <c r="CR43" i="51" s="1"/>
  <c r="CR44" i="51" s="1"/>
  <c r="CR45" i="51" s="1"/>
  <c r="CR46" i="51" s="1"/>
  <c r="CR47" i="51" s="1"/>
  <c r="CR48" i="51" s="1"/>
  <c r="CR49" i="51" s="1"/>
  <c r="CR50" i="51" s="1"/>
  <c r="CR51" i="51" s="1"/>
  <c r="CR52" i="51" s="1"/>
  <c r="CR53" i="51" s="1"/>
  <c r="CR54" i="51" s="1"/>
  <c r="CR55" i="51" s="1"/>
  <c r="CR56" i="51" s="1"/>
  <c r="CR57" i="51" s="1"/>
  <c r="CR58" i="51" s="1"/>
  <c r="CR59" i="51" s="1"/>
  <c r="CR60" i="51" s="1"/>
  <c r="CR61" i="51" s="1"/>
  <c r="CR62" i="51" s="1"/>
  <c r="CR63" i="51" s="1"/>
  <c r="CR64" i="51" s="1"/>
  <c r="CR65" i="51" s="1"/>
  <c r="CR66" i="51" s="1"/>
  <c r="CR67" i="51" s="1"/>
  <c r="CR68" i="51" s="1"/>
  <c r="CR69" i="51" s="1"/>
  <c r="CR70" i="51" s="1"/>
  <c r="CR71" i="51" s="1"/>
  <c r="CR72" i="51" s="1"/>
  <c r="CR73" i="51" s="1"/>
  <c r="CR74" i="51" s="1"/>
  <c r="CR75" i="51" s="1"/>
  <c r="CR76" i="51" s="1"/>
  <c r="CR77" i="51" s="1"/>
  <c r="CR78" i="51" s="1"/>
  <c r="CR79" i="51" s="1"/>
  <c r="CR80" i="51" s="1"/>
  <c r="CR81" i="51" s="1"/>
  <c r="CR82" i="51" s="1"/>
  <c r="CD39" i="51"/>
  <c r="CD40" i="51" s="1"/>
  <c r="CD41" i="51" s="1"/>
  <c r="BH39" i="51"/>
  <c r="BH40" i="51" s="1"/>
  <c r="BH41" i="51" s="1"/>
  <c r="AO39" i="51"/>
  <c r="AO40" i="51" s="1"/>
  <c r="AO41" i="51" s="1"/>
  <c r="U39" i="51"/>
  <c r="U40" i="51" s="1"/>
  <c r="U41" i="51" s="1"/>
  <c r="U42" i="51" s="1"/>
  <c r="U43" i="51" s="1"/>
  <c r="U44" i="51" s="1"/>
  <c r="U45" i="51" s="1"/>
  <c r="U46" i="51" s="1"/>
  <c r="U47" i="51" s="1"/>
  <c r="U48" i="51" s="1"/>
  <c r="U49" i="51" s="1"/>
  <c r="U50" i="51" s="1"/>
  <c r="U51" i="51" s="1"/>
  <c r="U52" i="51" s="1"/>
  <c r="U53" i="51" s="1"/>
  <c r="U54" i="51" s="1"/>
  <c r="U55" i="51" s="1"/>
  <c r="U56" i="51" s="1"/>
  <c r="U57" i="51" s="1"/>
  <c r="U58" i="51" s="1"/>
  <c r="U59" i="51" s="1"/>
  <c r="U60" i="51" s="1"/>
  <c r="U61" i="51" s="1"/>
  <c r="U62" i="51" s="1"/>
  <c r="U63" i="51" s="1"/>
  <c r="U64" i="51" s="1"/>
  <c r="U65" i="51" s="1"/>
  <c r="U66" i="51" s="1"/>
  <c r="U67" i="51" s="1"/>
  <c r="U68" i="51" s="1"/>
  <c r="U69" i="51" s="1"/>
  <c r="U70" i="51" s="1"/>
  <c r="U71" i="51" s="1"/>
  <c r="U72" i="51" s="1"/>
  <c r="U73" i="51" s="1"/>
  <c r="U74" i="51" s="1"/>
  <c r="U75" i="51" s="1"/>
  <c r="U76" i="51" s="1"/>
  <c r="U77" i="51" s="1"/>
  <c r="U78" i="51" s="1"/>
  <c r="U79" i="51" s="1"/>
  <c r="U80" i="51" s="1"/>
  <c r="U81" i="51" s="1"/>
  <c r="U82" i="51" s="1"/>
  <c r="B39" i="51"/>
  <c r="B40" i="51" s="1"/>
  <c r="B41" i="51" s="1"/>
  <c r="B42" i="51" s="1"/>
  <c r="B43" i="51" s="1"/>
  <c r="B44" i="51" s="1"/>
  <c r="B45" i="51" s="1"/>
  <c r="B46" i="51" s="1"/>
  <c r="B47" i="51" s="1"/>
  <c r="B48" i="51" s="1"/>
  <c r="B49" i="51" s="1"/>
  <c r="B50" i="51" s="1"/>
  <c r="B51" i="51" s="1"/>
  <c r="B52" i="51" s="1"/>
  <c r="B53" i="51" s="1"/>
  <c r="B54" i="51" s="1"/>
  <c r="B55" i="51" s="1"/>
  <c r="B56" i="51" s="1"/>
  <c r="B57" i="51" s="1"/>
  <c r="B58" i="51" s="1"/>
  <c r="B59" i="51" s="1"/>
  <c r="B60" i="51" s="1"/>
  <c r="B61" i="51" s="1"/>
  <c r="B62" i="51" s="1"/>
  <c r="B63" i="51" s="1"/>
  <c r="B64" i="51" s="1"/>
  <c r="B65" i="51" s="1"/>
  <c r="B66" i="51" s="1"/>
  <c r="B67" i="51" s="1"/>
  <c r="B68" i="51" s="1"/>
  <c r="B69" i="51" s="1"/>
  <c r="B70" i="51" s="1"/>
  <c r="B71" i="51" s="1"/>
  <c r="B72" i="51" s="1"/>
  <c r="B73" i="51" s="1"/>
  <c r="B74" i="51" s="1"/>
  <c r="B75" i="51" s="1"/>
  <c r="B76" i="51" s="1"/>
  <c r="B77" i="51" s="1"/>
  <c r="B78" i="51" s="1"/>
  <c r="B79" i="51" s="1"/>
  <c r="B80" i="51" s="1"/>
  <c r="B81" i="51" s="1"/>
  <c r="B82" i="51" s="1"/>
  <c r="EZ38" i="51"/>
  <c r="EM38" i="51"/>
  <c r="DW38" i="51"/>
  <c r="DH38" i="51"/>
  <c r="CR38" i="51"/>
  <c r="CD38" i="51"/>
  <c r="BH38" i="51"/>
  <c r="AO38" i="51"/>
  <c r="U38" i="51"/>
  <c r="B38" i="51"/>
  <c r="EZ33" i="51"/>
  <c r="EM33" i="51"/>
  <c r="DW33" i="51"/>
  <c r="DH33" i="51"/>
  <c r="CR33" i="51"/>
  <c r="CD33" i="51"/>
  <c r="BH33" i="51"/>
  <c r="AO33" i="51"/>
  <c r="U33" i="51"/>
  <c r="B33" i="51"/>
  <c r="BH51" i="50"/>
  <c r="BH52" i="50" s="1"/>
  <c r="BH53" i="50" s="1"/>
  <c r="BH54" i="50" s="1"/>
  <c r="BH55" i="50" s="1"/>
  <c r="BH56" i="50" s="1"/>
  <c r="BH57" i="50" s="1"/>
  <c r="BH58" i="50" s="1"/>
  <c r="BH59" i="50" s="1"/>
  <c r="BH60" i="50" s="1"/>
  <c r="BH61" i="50" s="1"/>
  <c r="BH62" i="50" s="1"/>
  <c r="BH63" i="50" s="1"/>
  <c r="BH64" i="50" s="1"/>
  <c r="BH65" i="50" s="1"/>
  <c r="BH66" i="50" s="1"/>
  <c r="BH67" i="50" s="1"/>
  <c r="BH68" i="50" s="1"/>
  <c r="BH69" i="50" s="1"/>
  <c r="BH70" i="50" s="1"/>
  <c r="BH71" i="50" s="1"/>
  <c r="BH72" i="50" s="1"/>
  <c r="BH73" i="50" s="1"/>
  <c r="BH74" i="50" s="1"/>
  <c r="BH75" i="50" s="1"/>
  <c r="BH76" i="50" s="1"/>
  <c r="BH77" i="50" s="1"/>
  <c r="BH78" i="50" s="1"/>
  <c r="BH79" i="50" s="1"/>
  <c r="BH80" i="50" s="1"/>
  <c r="BH81" i="50" s="1"/>
  <c r="BH82" i="50" s="1"/>
  <c r="AO51" i="50"/>
  <c r="AO52" i="50" s="1"/>
  <c r="AO53" i="50" s="1"/>
  <c r="AO54" i="50" s="1"/>
  <c r="AO55" i="50" s="1"/>
  <c r="AO56" i="50" s="1"/>
  <c r="AO57" i="50" s="1"/>
  <c r="AO58" i="50" s="1"/>
  <c r="AO59" i="50" s="1"/>
  <c r="AO60" i="50" s="1"/>
  <c r="AO61" i="50" s="1"/>
  <c r="AO62" i="50" s="1"/>
  <c r="AO63" i="50" s="1"/>
  <c r="AO64" i="50" s="1"/>
  <c r="AO65" i="50" s="1"/>
  <c r="AO66" i="50" s="1"/>
  <c r="AO67" i="50" s="1"/>
  <c r="AO68" i="50" s="1"/>
  <c r="AO69" i="50" s="1"/>
  <c r="AO70" i="50" s="1"/>
  <c r="AO71" i="50" s="1"/>
  <c r="AO72" i="50" s="1"/>
  <c r="AO73" i="50" s="1"/>
  <c r="AO74" i="50" s="1"/>
  <c r="AO75" i="50" s="1"/>
  <c r="AO76" i="50" s="1"/>
  <c r="AO77" i="50" s="1"/>
  <c r="AO78" i="50" s="1"/>
  <c r="AO79" i="50" s="1"/>
  <c r="AO80" i="50" s="1"/>
  <c r="AO81" i="50" s="1"/>
  <c r="AO82" i="50" s="1"/>
  <c r="U47" i="50"/>
  <c r="U48" i="50" s="1"/>
  <c r="U49" i="50" s="1"/>
  <c r="U50" i="50" s="1"/>
  <c r="U51" i="50" s="1"/>
  <c r="U52" i="50" s="1"/>
  <c r="U53" i="50" s="1"/>
  <c r="U54" i="50" s="1"/>
  <c r="U55" i="50" s="1"/>
  <c r="U56" i="50" s="1"/>
  <c r="U57" i="50" s="1"/>
  <c r="U58" i="50" s="1"/>
  <c r="U59" i="50" s="1"/>
  <c r="U60" i="50" s="1"/>
  <c r="U61" i="50" s="1"/>
  <c r="U62" i="50" s="1"/>
  <c r="U63" i="50" s="1"/>
  <c r="U64" i="50" s="1"/>
  <c r="U65" i="50" s="1"/>
  <c r="U66" i="50" s="1"/>
  <c r="U67" i="50" s="1"/>
  <c r="U68" i="50" s="1"/>
  <c r="U69" i="50" s="1"/>
  <c r="U70" i="50" s="1"/>
  <c r="U71" i="50" s="1"/>
  <c r="U72" i="50" s="1"/>
  <c r="U73" i="50" s="1"/>
  <c r="U74" i="50" s="1"/>
  <c r="U75" i="50" s="1"/>
  <c r="U76" i="50" s="1"/>
  <c r="U77" i="50" s="1"/>
  <c r="U78" i="50" s="1"/>
  <c r="U79" i="50" s="1"/>
  <c r="U80" i="50" s="1"/>
  <c r="U81" i="50" s="1"/>
  <c r="U82" i="50" s="1"/>
  <c r="B47" i="50"/>
  <c r="B48" i="50" s="1"/>
  <c r="B49" i="50" s="1"/>
  <c r="B50" i="50" s="1"/>
  <c r="B51" i="50" s="1"/>
  <c r="B52" i="50" s="1"/>
  <c r="B53" i="50" s="1"/>
  <c r="B54" i="50" s="1"/>
  <c r="B55" i="50" s="1"/>
  <c r="B56" i="50" s="1"/>
  <c r="B57" i="50" s="1"/>
  <c r="B58" i="50" s="1"/>
  <c r="B59" i="50" s="1"/>
  <c r="B60" i="50" s="1"/>
  <c r="B61" i="50" s="1"/>
  <c r="B62" i="50" s="1"/>
  <c r="B63" i="50" s="1"/>
  <c r="B64" i="50" s="1"/>
  <c r="B65" i="50" s="1"/>
  <c r="B66" i="50" s="1"/>
  <c r="B67" i="50" s="1"/>
  <c r="B68" i="50" s="1"/>
  <c r="B69" i="50" s="1"/>
  <c r="B70" i="50" s="1"/>
  <c r="B71" i="50" s="1"/>
  <c r="B72" i="50" s="1"/>
  <c r="B73" i="50" s="1"/>
  <c r="B74" i="50" s="1"/>
  <c r="B75" i="50" s="1"/>
  <c r="B76" i="50" s="1"/>
  <c r="B77" i="50" s="1"/>
  <c r="B78" i="50" s="1"/>
  <c r="B79" i="50" s="1"/>
  <c r="B80" i="50" s="1"/>
  <c r="B81" i="50" s="1"/>
  <c r="B82" i="50" s="1"/>
  <c r="EM45" i="50"/>
  <c r="EM46" i="50" s="1"/>
  <c r="EM47" i="50" s="1"/>
  <c r="EM48" i="50" s="1"/>
  <c r="EM49" i="50" s="1"/>
  <c r="EM50" i="50" s="1"/>
  <c r="EM51" i="50" s="1"/>
  <c r="EM52" i="50" s="1"/>
  <c r="EM53" i="50" s="1"/>
  <c r="EM54" i="50" s="1"/>
  <c r="EM55" i="50" s="1"/>
  <c r="EM56" i="50" s="1"/>
  <c r="EM57" i="50" s="1"/>
  <c r="EM58" i="50" s="1"/>
  <c r="EM59" i="50" s="1"/>
  <c r="EM60" i="50" s="1"/>
  <c r="EM61" i="50" s="1"/>
  <c r="EM62" i="50" s="1"/>
  <c r="EM63" i="50" s="1"/>
  <c r="EM64" i="50" s="1"/>
  <c r="EM65" i="50" s="1"/>
  <c r="EM66" i="50" s="1"/>
  <c r="EM67" i="50" s="1"/>
  <c r="EM68" i="50" s="1"/>
  <c r="EM69" i="50" s="1"/>
  <c r="EM70" i="50" s="1"/>
  <c r="EM71" i="50" s="1"/>
  <c r="EM72" i="50" s="1"/>
  <c r="EM73" i="50" s="1"/>
  <c r="EM74" i="50" s="1"/>
  <c r="EM75" i="50" s="1"/>
  <c r="EM76" i="50" s="1"/>
  <c r="EM77" i="50" s="1"/>
  <c r="EM78" i="50" s="1"/>
  <c r="EM79" i="50" s="1"/>
  <c r="EM80" i="50" s="1"/>
  <c r="EM81" i="50" s="1"/>
  <c r="EM82" i="50" s="1"/>
  <c r="DW45" i="50"/>
  <c r="DW46" i="50" s="1"/>
  <c r="DW47" i="50" s="1"/>
  <c r="DW48" i="50" s="1"/>
  <c r="DW49" i="50" s="1"/>
  <c r="DW50" i="50" s="1"/>
  <c r="DW51" i="50" s="1"/>
  <c r="DW52" i="50" s="1"/>
  <c r="DW53" i="50" s="1"/>
  <c r="DW54" i="50" s="1"/>
  <c r="DW55" i="50" s="1"/>
  <c r="DW56" i="50" s="1"/>
  <c r="DW57" i="50" s="1"/>
  <c r="DW58" i="50" s="1"/>
  <c r="DW59" i="50" s="1"/>
  <c r="DW60" i="50" s="1"/>
  <c r="DW61" i="50" s="1"/>
  <c r="DW62" i="50" s="1"/>
  <c r="DW63" i="50" s="1"/>
  <c r="DW64" i="50" s="1"/>
  <c r="DW65" i="50" s="1"/>
  <c r="DW66" i="50" s="1"/>
  <c r="DW67" i="50" s="1"/>
  <c r="DW68" i="50" s="1"/>
  <c r="DW69" i="50" s="1"/>
  <c r="DW70" i="50" s="1"/>
  <c r="DW71" i="50" s="1"/>
  <c r="DW72" i="50" s="1"/>
  <c r="DW73" i="50" s="1"/>
  <c r="DW74" i="50" s="1"/>
  <c r="DW75" i="50" s="1"/>
  <c r="DW76" i="50" s="1"/>
  <c r="DW77" i="50" s="1"/>
  <c r="DW78" i="50" s="1"/>
  <c r="DW79" i="50" s="1"/>
  <c r="DW80" i="50" s="1"/>
  <c r="DW81" i="50" s="1"/>
  <c r="DW82" i="50" s="1"/>
  <c r="DH45" i="50"/>
  <c r="DH46" i="50" s="1"/>
  <c r="DH47" i="50" s="1"/>
  <c r="DH48" i="50" s="1"/>
  <c r="DH49" i="50" s="1"/>
  <c r="DH50" i="50" s="1"/>
  <c r="DH51" i="50" s="1"/>
  <c r="DH52" i="50" s="1"/>
  <c r="DH53" i="50" s="1"/>
  <c r="DH54" i="50" s="1"/>
  <c r="DH55" i="50" s="1"/>
  <c r="DH56" i="50" s="1"/>
  <c r="DH57" i="50" s="1"/>
  <c r="DH58" i="50" s="1"/>
  <c r="DH59" i="50" s="1"/>
  <c r="DH60" i="50" s="1"/>
  <c r="DH61" i="50" s="1"/>
  <c r="DH62" i="50" s="1"/>
  <c r="DH63" i="50" s="1"/>
  <c r="DH64" i="50" s="1"/>
  <c r="DH65" i="50" s="1"/>
  <c r="DH66" i="50" s="1"/>
  <c r="DH67" i="50" s="1"/>
  <c r="DH68" i="50" s="1"/>
  <c r="DH69" i="50" s="1"/>
  <c r="DH70" i="50" s="1"/>
  <c r="DH71" i="50" s="1"/>
  <c r="DH72" i="50" s="1"/>
  <c r="DH73" i="50" s="1"/>
  <c r="DH74" i="50" s="1"/>
  <c r="DH75" i="50" s="1"/>
  <c r="DH76" i="50" s="1"/>
  <c r="DH77" i="50" s="1"/>
  <c r="DH78" i="50" s="1"/>
  <c r="DH79" i="50" s="1"/>
  <c r="DH80" i="50" s="1"/>
  <c r="DH81" i="50" s="1"/>
  <c r="DH82" i="50" s="1"/>
  <c r="EZ41" i="50"/>
  <c r="EZ42" i="50" s="1"/>
  <c r="EZ43" i="50" s="1"/>
  <c r="EZ44" i="50" s="1"/>
  <c r="EZ45" i="50" s="1"/>
  <c r="EZ46" i="50" s="1"/>
  <c r="EZ47" i="50" s="1"/>
  <c r="EZ48" i="50" s="1"/>
  <c r="EZ49" i="50" s="1"/>
  <c r="EZ50" i="50" s="1"/>
  <c r="EZ51" i="50" s="1"/>
  <c r="EZ52" i="50" s="1"/>
  <c r="EZ53" i="50" s="1"/>
  <c r="EZ54" i="50" s="1"/>
  <c r="EZ55" i="50" s="1"/>
  <c r="EZ56" i="50" s="1"/>
  <c r="EZ57" i="50" s="1"/>
  <c r="EZ58" i="50" s="1"/>
  <c r="EZ59" i="50" s="1"/>
  <c r="EZ60" i="50" s="1"/>
  <c r="EZ61" i="50" s="1"/>
  <c r="EZ62" i="50" s="1"/>
  <c r="EZ63" i="50" s="1"/>
  <c r="EZ64" i="50" s="1"/>
  <c r="EZ65" i="50" s="1"/>
  <c r="EZ66" i="50" s="1"/>
  <c r="EZ67" i="50" s="1"/>
  <c r="EZ68" i="50" s="1"/>
  <c r="EZ69" i="50" s="1"/>
  <c r="EZ70" i="50" s="1"/>
  <c r="EZ71" i="50" s="1"/>
  <c r="EZ72" i="50" s="1"/>
  <c r="EZ73" i="50" s="1"/>
  <c r="EZ74" i="50" s="1"/>
  <c r="EZ75" i="50" s="1"/>
  <c r="EZ76" i="50" s="1"/>
  <c r="EZ77" i="50" s="1"/>
  <c r="EZ78" i="50" s="1"/>
  <c r="EZ79" i="50" s="1"/>
  <c r="EZ80" i="50" s="1"/>
  <c r="EZ81" i="50" s="1"/>
  <c r="EZ82" i="50" s="1"/>
  <c r="EM41" i="50"/>
  <c r="EM42" i="50" s="1"/>
  <c r="EM43" i="50" s="1"/>
  <c r="EM44" i="50" s="1"/>
  <c r="DW41" i="50"/>
  <c r="DW42" i="50" s="1"/>
  <c r="DW43" i="50" s="1"/>
  <c r="DW44" i="50" s="1"/>
  <c r="DH41" i="50"/>
  <c r="DH42" i="50" s="1"/>
  <c r="DH43" i="50" s="1"/>
  <c r="DH44" i="50" s="1"/>
  <c r="CR41" i="50"/>
  <c r="CR42" i="50" s="1"/>
  <c r="CR43" i="50" s="1"/>
  <c r="CR44" i="50" s="1"/>
  <c r="CR45" i="50" s="1"/>
  <c r="CR46" i="50" s="1"/>
  <c r="CR47" i="50" s="1"/>
  <c r="CR48" i="50" s="1"/>
  <c r="CR49" i="50" s="1"/>
  <c r="CR50" i="50" s="1"/>
  <c r="CR51" i="50" s="1"/>
  <c r="CR52" i="50" s="1"/>
  <c r="CR53" i="50" s="1"/>
  <c r="CR54" i="50" s="1"/>
  <c r="CR55" i="50" s="1"/>
  <c r="CR56" i="50" s="1"/>
  <c r="CR57" i="50" s="1"/>
  <c r="CR58" i="50" s="1"/>
  <c r="CR59" i="50" s="1"/>
  <c r="CR60" i="50" s="1"/>
  <c r="CR61" i="50" s="1"/>
  <c r="CR62" i="50" s="1"/>
  <c r="CR63" i="50" s="1"/>
  <c r="CR64" i="50" s="1"/>
  <c r="CR65" i="50" s="1"/>
  <c r="CR66" i="50" s="1"/>
  <c r="CR67" i="50" s="1"/>
  <c r="CR68" i="50" s="1"/>
  <c r="CR69" i="50" s="1"/>
  <c r="CR70" i="50" s="1"/>
  <c r="CR71" i="50" s="1"/>
  <c r="CR72" i="50" s="1"/>
  <c r="CR73" i="50" s="1"/>
  <c r="CR74" i="50" s="1"/>
  <c r="CR75" i="50" s="1"/>
  <c r="CR76" i="50" s="1"/>
  <c r="CR77" i="50" s="1"/>
  <c r="CR78" i="50" s="1"/>
  <c r="CR79" i="50" s="1"/>
  <c r="CR80" i="50" s="1"/>
  <c r="CR81" i="50" s="1"/>
  <c r="CR82" i="50" s="1"/>
  <c r="CD41" i="50"/>
  <c r="CD42" i="50" s="1"/>
  <c r="CD43" i="50" s="1"/>
  <c r="CD44" i="50" s="1"/>
  <c r="CD45" i="50" s="1"/>
  <c r="CD46" i="50" s="1"/>
  <c r="CD47" i="50" s="1"/>
  <c r="CD48" i="50" s="1"/>
  <c r="CD49" i="50" s="1"/>
  <c r="CD50" i="50" s="1"/>
  <c r="CD51" i="50" s="1"/>
  <c r="CD52" i="50" s="1"/>
  <c r="CD53" i="50" s="1"/>
  <c r="CD54" i="50" s="1"/>
  <c r="CD55" i="50" s="1"/>
  <c r="CD56" i="50" s="1"/>
  <c r="CD57" i="50" s="1"/>
  <c r="CD58" i="50" s="1"/>
  <c r="CD59" i="50" s="1"/>
  <c r="CD60" i="50" s="1"/>
  <c r="CD61" i="50" s="1"/>
  <c r="CD62" i="50" s="1"/>
  <c r="CD63" i="50" s="1"/>
  <c r="CD64" i="50" s="1"/>
  <c r="CD65" i="50" s="1"/>
  <c r="CD66" i="50" s="1"/>
  <c r="CD67" i="50" s="1"/>
  <c r="CD68" i="50" s="1"/>
  <c r="CD69" i="50" s="1"/>
  <c r="CD70" i="50" s="1"/>
  <c r="CD71" i="50" s="1"/>
  <c r="CD72" i="50" s="1"/>
  <c r="CD73" i="50" s="1"/>
  <c r="CD74" i="50" s="1"/>
  <c r="CD75" i="50" s="1"/>
  <c r="CD76" i="50" s="1"/>
  <c r="CD77" i="50" s="1"/>
  <c r="CD78" i="50" s="1"/>
  <c r="CD79" i="50" s="1"/>
  <c r="CD80" i="50" s="1"/>
  <c r="CD81" i="50" s="1"/>
  <c r="CD82" i="50" s="1"/>
  <c r="BH41" i="50"/>
  <c r="BH42" i="50" s="1"/>
  <c r="BH43" i="50" s="1"/>
  <c r="BH44" i="50" s="1"/>
  <c r="BH45" i="50" s="1"/>
  <c r="BH46" i="50" s="1"/>
  <c r="BH47" i="50" s="1"/>
  <c r="BH48" i="50" s="1"/>
  <c r="BH49" i="50" s="1"/>
  <c r="BH50" i="50" s="1"/>
  <c r="AO41" i="50"/>
  <c r="AO42" i="50" s="1"/>
  <c r="AO43" i="50" s="1"/>
  <c r="AO44" i="50" s="1"/>
  <c r="AO45" i="50" s="1"/>
  <c r="AO46" i="50" s="1"/>
  <c r="AO47" i="50" s="1"/>
  <c r="AO48" i="50" s="1"/>
  <c r="AO49" i="50" s="1"/>
  <c r="AO50" i="50" s="1"/>
  <c r="U41" i="50"/>
  <c r="U42" i="50" s="1"/>
  <c r="U43" i="50" s="1"/>
  <c r="U44" i="50" s="1"/>
  <c r="U45" i="50" s="1"/>
  <c r="U46" i="50" s="1"/>
  <c r="B41" i="50"/>
  <c r="B42" i="50" s="1"/>
  <c r="B43" i="50" s="1"/>
  <c r="B44" i="50" s="1"/>
  <c r="B45" i="50" s="1"/>
  <c r="B46" i="50" s="1"/>
  <c r="EZ39" i="50"/>
  <c r="EZ40" i="50" s="1"/>
  <c r="EM39" i="50"/>
  <c r="EM40" i="50" s="1"/>
  <c r="DW39" i="50"/>
  <c r="DW40" i="50" s="1"/>
  <c r="CD39" i="50"/>
  <c r="CD40" i="50" s="1"/>
  <c r="BH39" i="50"/>
  <c r="BH40" i="50" s="1"/>
  <c r="AO39" i="50"/>
  <c r="AO40" i="50" s="1"/>
  <c r="U39" i="50"/>
  <c r="U40" i="50" s="1"/>
  <c r="B39" i="50"/>
  <c r="B40" i="50" s="1"/>
  <c r="EZ38" i="50"/>
  <c r="EM38" i="50"/>
  <c r="DW38" i="50"/>
  <c r="DH38" i="50"/>
  <c r="DH39" i="50" s="1"/>
  <c r="DH40" i="50" s="1"/>
  <c r="CR38" i="50"/>
  <c r="CR39" i="50" s="1"/>
  <c r="CR40" i="50" s="1"/>
  <c r="CD38" i="50"/>
  <c r="BH38" i="50"/>
  <c r="AO38" i="50"/>
  <c r="U38" i="50"/>
  <c r="B38" i="50"/>
  <c r="EZ33" i="50"/>
  <c r="EM33" i="50"/>
  <c r="DW33" i="50"/>
  <c r="DH33" i="50"/>
  <c r="CR33" i="50"/>
  <c r="CD33" i="50"/>
  <c r="BH33" i="50"/>
  <c r="AO33" i="50"/>
  <c r="U33" i="50"/>
  <c r="B33" i="50"/>
  <c r="EM45" i="49"/>
  <c r="EM46" i="49" s="1"/>
  <c r="EM47" i="49" s="1"/>
  <c r="EM48" i="49" s="1"/>
  <c r="EM49" i="49" s="1"/>
  <c r="EM50" i="49" s="1"/>
  <c r="EM51" i="49" s="1"/>
  <c r="EM52" i="49" s="1"/>
  <c r="EM53" i="49" s="1"/>
  <c r="EM54" i="49" s="1"/>
  <c r="EM55" i="49" s="1"/>
  <c r="EM56" i="49" s="1"/>
  <c r="EM57" i="49" s="1"/>
  <c r="EM58" i="49" s="1"/>
  <c r="EM59" i="49" s="1"/>
  <c r="EM60" i="49" s="1"/>
  <c r="EM61" i="49" s="1"/>
  <c r="EM62" i="49" s="1"/>
  <c r="EM63" i="49" s="1"/>
  <c r="EM64" i="49" s="1"/>
  <c r="EM65" i="49" s="1"/>
  <c r="EM66" i="49" s="1"/>
  <c r="EM67" i="49" s="1"/>
  <c r="EM68" i="49" s="1"/>
  <c r="EM69" i="49" s="1"/>
  <c r="EM70" i="49" s="1"/>
  <c r="EM71" i="49" s="1"/>
  <c r="EM72" i="49" s="1"/>
  <c r="EM73" i="49" s="1"/>
  <c r="EM74" i="49" s="1"/>
  <c r="EM75" i="49" s="1"/>
  <c r="EM76" i="49" s="1"/>
  <c r="EM77" i="49" s="1"/>
  <c r="EM78" i="49" s="1"/>
  <c r="EM79" i="49" s="1"/>
  <c r="EM80" i="49" s="1"/>
  <c r="EM81" i="49" s="1"/>
  <c r="EM82" i="49" s="1"/>
  <c r="DW45" i="49"/>
  <c r="DW46" i="49" s="1"/>
  <c r="DW47" i="49" s="1"/>
  <c r="DW48" i="49" s="1"/>
  <c r="DW49" i="49" s="1"/>
  <c r="DW50" i="49" s="1"/>
  <c r="DW51" i="49" s="1"/>
  <c r="DW52" i="49" s="1"/>
  <c r="DW53" i="49" s="1"/>
  <c r="DW54" i="49" s="1"/>
  <c r="DW55" i="49" s="1"/>
  <c r="DW56" i="49" s="1"/>
  <c r="DW57" i="49" s="1"/>
  <c r="DW58" i="49" s="1"/>
  <c r="DW59" i="49" s="1"/>
  <c r="DW60" i="49" s="1"/>
  <c r="DW61" i="49" s="1"/>
  <c r="DW62" i="49" s="1"/>
  <c r="DW63" i="49" s="1"/>
  <c r="DW64" i="49" s="1"/>
  <c r="DW65" i="49" s="1"/>
  <c r="DW66" i="49" s="1"/>
  <c r="DW67" i="49" s="1"/>
  <c r="DW68" i="49" s="1"/>
  <c r="DW69" i="49" s="1"/>
  <c r="DW70" i="49" s="1"/>
  <c r="DW71" i="49" s="1"/>
  <c r="DW72" i="49" s="1"/>
  <c r="DW73" i="49" s="1"/>
  <c r="DW74" i="49" s="1"/>
  <c r="DW75" i="49" s="1"/>
  <c r="DW76" i="49" s="1"/>
  <c r="DW77" i="49" s="1"/>
  <c r="DW78" i="49" s="1"/>
  <c r="DW79" i="49" s="1"/>
  <c r="DW80" i="49" s="1"/>
  <c r="DW81" i="49" s="1"/>
  <c r="DW82" i="49" s="1"/>
  <c r="DH45" i="49"/>
  <c r="DH46" i="49" s="1"/>
  <c r="DH47" i="49" s="1"/>
  <c r="DH48" i="49" s="1"/>
  <c r="DH49" i="49" s="1"/>
  <c r="DH50" i="49" s="1"/>
  <c r="DH51" i="49" s="1"/>
  <c r="DH52" i="49" s="1"/>
  <c r="DH53" i="49" s="1"/>
  <c r="DH54" i="49" s="1"/>
  <c r="DH55" i="49" s="1"/>
  <c r="DH56" i="49" s="1"/>
  <c r="DH57" i="49" s="1"/>
  <c r="DH58" i="49" s="1"/>
  <c r="DH59" i="49" s="1"/>
  <c r="DH60" i="49" s="1"/>
  <c r="DH61" i="49" s="1"/>
  <c r="DH62" i="49" s="1"/>
  <c r="DH63" i="49" s="1"/>
  <c r="DH64" i="49" s="1"/>
  <c r="DH65" i="49" s="1"/>
  <c r="DH66" i="49" s="1"/>
  <c r="DH67" i="49" s="1"/>
  <c r="DH68" i="49" s="1"/>
  <c r="DH69" i="49" s="1"/>
  <c r="DH70" i="49" s="1"/>
  <c r="DH71" i="49" s="1"/>
  <c r="DH72" i="49" s="1"/>
  <c r="DH73" i="49" s="1"/>
  <c r="DH74" i="49" s="1"/>
  <c r="DH75" i="49" s="1"/>
  <c r="DH76" i="49" s="1"/>
  <c r="DH77" i="49" s="1"/>
  <c r="DH78" i="49" s="1"/>
  <c r="DH79" i="49" s="1"/>
  <c r="DH80" i="49" s="1"/>
  <c r="DH81" i="49" s="1"/>
  <c r="DH82" i="49" s="1"/>
  <c r="EM43" i="49"/>
  <c r="EM44" i="49" s="1"/>
  <c r="DW43" i="49"/>
  <c r="DW44" i="49" s="1"/>
  <c r="DH43" i="49"/>
  <c r="DH44" i="49" s="1"/>
  <c r="CD43" i="49"/>
  <c r="CD44" i="49" s="1"/>
  <c r="CD45" i="49" s="1"/>
  <c r="CD46" i="49" s="1"/>
  <c r="CD47" i="49" s="1"/>
  <c r="CD48" i="49" s="1"/>
  <c r="CD49" i="49" s="1"/>
  <c r="CD50" i="49" s="1"/>
  <c r="CD51" i="49" s="1"/>
  <c r="CD52" i="49" s="1"/>
  <c r="CD53" i="49" s="1"/>
  <c r="CD54" i="49" s="1"/>
  <c r="CD55" i="49" s="1"/>
  <c r="CD56" i="49" s="1"/>
  <c r="CD57" i="49" s="1"/>
  <c r="CD58" i="49" s="1"/>
  <c r="CD59" i="49" s="1"/>
  <c r="CD60" i="49" s="1"/>
  <c r="CD61" i="49" s="1"/>
  <c r="CD62" i="49" s="1"/>
  <c r="CD63" i="49" s="1"/>
  <c r="CD64" i="49" s="1"/>
  <c r="CD65" i="49" s="1"/>
  <c r="CD66" i="49" s="1"/>
  <c r="CD67" i="49" s="1"/>
  <c r="CD68" i="49" s="1"/>
  <c r="CD69" i="49" s="1"/>
  <c r="CD70" i="49" s="1"/>
  <c r="CD71" i="49" s="1"/>
  <c r="CD72" i="49" s="1"/>
  <c r="CD73" i="49" s="1"/>
  <c r="CD74" i="49" s="1"/>
  <c r="CD75" i="49" s="1"/>
  <c r="CD76" i="49" s="1"/>
  <c r="CD77" i="49" s="1"/>
  <c r="CD78" i="49" s="1"/>
  <c r="CD79" i="49" s="1"/>
  <c r="CD80" i="49" s="1"/>
  <c r="CD81" i="49" s="1"/>
  <c r="CD82" i="49" s="1"/>
  <c r="BH43" i="49"/>
  <c r="BH44" i="49" s="1"/>
  <c r="BH45" i="49" s="1"/>
  <c r="BH46" i="49" s="1"/>
  <c r="BH47" i="49" s="1"/>
  <c r="BH48" i="49" s="1"/>
  <c r="BH49" i="49" s="1"/>
  <c r="BH50" i="49" s="1"/>
  <c r="BH51" i="49" s="1"/>
  <c r="BH52" i="49" s="1"/>
  <c r="BH53" i="49" s="1"/>
  <c r="BH54" i="49" s="1"/>
  <c r="BH55" i="49" s="1"/>
  <c r="BH56" i="49" s="1"/>
  <c r="BH57" i="49" s="1"/>
  <c r="BH58" i="49" s="1"/>
  <c r="BH59" i="49" s="1"/>
  <c r="BH60" i="49" s="1"/>
  <c r="BH61" i="49" s="1"/>
  <c r="BH62" i="49" s="1"/>
  <c r="BH63" i="49" s="1"/>
  <c r="BH64" i="49" s="1"/>
  <c r="BH65" i="49" s="1"/>
  <c r="BH66" i="49" s="1"/>
  <c r="BH67" i="49" s="1"/>
  <c r="BH68" i="49" s="1"/>
  <c r="BH69" i="49" s="1"/>
  <c r="BH70" i="49" s="1"/>
  <c r="BH71" i="49" s="1"/>
  <c r="BH72" i="49" s="1"/>
  <c r="BH73" i="49" s="1"/>
  <c r="BH74" i="49" s="1"/>
  <c r="BH75" i="49" s="1"/>
  <c r="BH76" i="49" s="1"/>
  <c r="BH77" i="49" s="1"/>
  <c r="BH78" i="49" s="1"/>
  <c r="BH79" i="49" s="1"/>
  <c r="BH80" i="49" s="1"/>
  <c r="BH81" i="49" s="1"/>
  <c r="BH82" i="49" s="1"/>
  <c r="EM41" i="49"/>
  <c r="EM42" i="49" s="1"/>
  <c r="DW41" i="49"/>
  <c r="DW42" i="49" s="1"/>
  <c r="DH41" i="49"/>
  <c r="DH42" i="49" s="1"/>
  <c r="CD40" i="49"/>
  <c r="CD41" i="49" s="1"/>
  <c r="CD42" i="49" s="1"/>
  <c r="EM39" i="49"/>
  <c r="EM40" i="49" s="1"/>
  <c r="DW39" i="49"/>
  <c r="DW40" i="49" s="1"/>
  <c r="DH39" i="49"/>
  <c r="DH40" i="49" s="1"/>
  <c r="BH39" i="49"/>
  <c r="BH40" i="49" s="1"/>
  <c r="BH41" i="49" s="1"/>
  <c r="BH42" i="49" s="1"/>
  <c r="AO39" i="49"/>
  <c r="AO40" i="49" s="1"/>
  <c r="AO41" i="49" s="1"/>
  <c r="AO42" i="49" s="1"/>
  <c r="AO43" i="49" s="1"/>
  <c r="AO44" i="49" s="1"/>
  <c r="AO45" i="49" s="1"/>
  <c r="AO46" i="49" s="1"/>
  <c r="AO47" i="49" s="1"/>
  <c r="AO48" i="49" s="1"/>
  <c r="AO49" i="49" s="1"/>
  <c r="AO50" i="49" s="1"/>
  <c r="AO51" i="49" s="1"/>
  <c r="AO52" i="49" s="1"/>
  <c r="AO53" i="49" s="1"/>
  <c r="AO54" i="49" s="1"/>
  <c r="AO55" i="49" s="1"/>
  <c r="AO56" i="49" s="1"/>
  <c r="AO57" i="49" s="1"/>
  <c r="AO58" i="49" s="1"/>
  <c r="AO59" i="49" s="1"/>
  <c r="AO60" i="49" s="1"/>
  <c r="AO61" i="49" s="1"/>
  <c r="AO62" i="49" s="1"/>
  <c r="AO63" i="49" s="1"/>
  <c r="AO64" i="49" s="1"/>
  <c r="AO65" i="49" s="1"/>
  <c r="AO66" i="49" s="1"/>
  <c r="AO67" i="49" s="1"/>
  <c r="AO68" i="49" s="1"/>
  <c r="AO69" i="49" s="1"/>
  <c r="AO70" i="49" s="1"/>
  <c r="AO71" i="49" s="1"/>
  <c r="AO72" i="49" s="1"/>
  <c r="AO73" i="49" s="1"/>
  <c r="AO74" i="49" s="1"/>
  <c r="AO75" i="49" s="1"/>
  <c r="AO76" i="49" s="1"/>
  <c r="AO77" i="49" s="1"/>
  <c r="AO78" i="49" s="1"/>
  <c r="AO79" i="49" s="1"/>
  <c r="AO80" i="49" s="1"/>
  <c r="AO81" i="49" s="1"/>
  <c r="AO82" i="49" s="1"/>
  <c r="U39" i="49"/>
  <c r="U40" i="49" s="1"/>
  <c r="U41" i="49" s="1"/>
  <c r="U42" i="49" s="1"/>
  <c r="U43" i="49" s="1"/>
  <c r="U44" i="49" s="1"/>
  <c r="U45" i="49" s="1"/>
  <c r="U46" i="49" s="1"/>
  <c r="U47" i="49" s="1"/>
  <c r="U48" i="49" s="1"/>
  <c r="U49" i="49" s="1"/>
  <c r="U50" i="49" s="1"/>
  <c r="U51" i="49" s="1"/>
  <c r="U52" i="49" s="1"/>
  <c r="U53" i="49" s="1"/>
  <c r="U54" i="49" s="1"/>
  <c r="U55" i="49" s="1"/>
  <c r="U56" i="49" s="1"/>
  <c r="U57" i="49" s="1"/>
  <c r="U58" i="49" s="1"/>
  <c r="U59" i="49" s="1"/>
  <c r="U60" i="49" s="1"/>
  <c r="U61" i="49" s="1"/>
  <c r="U62" i="49" s="1"/>
  <c r="U63" i="49" s="1"/>
  <c r="U64" i="49" s="1"/>
  <c r="U65" i="49" s="1"/>
  <c r="U66" i="49" s="1"/>
  <c r="U67" i="49" s="1"/>
  <c r="U68" i="49" s="1"/>
  <c r="U69" i="49" s="1"/>
  <c r="U70" i="49" s="1"/>
  <c r="U71" i="49" s="1"/>
  <c r="U72" i="49" s="1"/>
  <c r="U73" i="49" s="1"/>
  <c r="U74" i="49" s="1"/>
  <c r="U75" i="49" s="1"/>
  <c r="U76" i="49" s="1"/>
  <c r="U77" i="49" s="1"/>
  <c r="U78" i="49" s="1"/>
  <c r="U79" i="49" s="1"/>
  <c r="U80" i="49" s="1"/>
  <c r="U81" i="49" s="1"/>
  <c r="U82" i="49" s="1"/>
  <c r="B39" i="49"/>
  <c r="B40" i="49" s="1"/>
  <c r="B41" i="49" s="1"/>
  <c r="B42" i="49" s="1"/>
  <c r="B43" i="49" s="1"/>
  <c r="B44" i="49" s="1"/>
  <c r="B45" i="49" s="1"/>
  <c r="B46" i="49" s="1"/>
  <c r="B47" i="49" s="1"/>
  <c r="B48" i="49" s="1"/>
  <c r="B49" i="49" s="1"/>
  <c r="B50" i="49" s="1"/>
  <c r="B51" i="49" s="1"/>
  <c r="B52" i="49" s="1"/>
  <c r="B53" i="49" s="1"/>
  <c r="B54" i="49" s="1"/>
  <c r="B55" i="49" s="1"/>
  <c r="B56" i="49" s="1"/>
  <c r="B57" i="49" s="1"/>
  <c r="B58" i="49" s="1"/>
  <c r="B59" i="49" s="1"/>
  <c r="B60" i="49" s="1"/>
  <c r="B61" i="49" s="1"/>
  <c r="B62" i="49" s="1"/>
  <c r="B63" i="49" s="1"/>
  <c r="B64" i="49" s="1"/>
  <c r="B65" i="49" s="1"/>
  <c r="B66" i="49" s="1"/>
  <c r="B67" i="49" s="1"/>
  <c r="B68" i="49" s="1"/>
  <c r="B69" i="49" s="1"/>
  <c r="B70" i="49" s="1"/>
  <c r="B71" i="49" s="1"/>
  <c r="B72" i="49" s="1"/>
  <c r="B73" i="49" s="1"/>
  <c r="B74" i="49" s="1"/>
  <c r="B75" i="49" s="1"/>
  <c r="B76" i="49" s="1"/>
  <c r="B77" i="49" s="1"/>
  <c r="B78" i="49" s="1"/>
  <c r="B79" i="49" s="1"/>
  <c r="B80" i="49" s="1"/>
  <c r="B81" i="49" s="1"/>
  <c r="B82" i="49" s="1"/>
  <c r="EZ38" i="49"/>
  <c r="EZ39" i="49" s="1"/>
  <c r="EZ40" i="49" s="1"/>
  <c r="EZ41" i="49" s="1"/>
  <c r="EZ42" i="49" s="1"/>
  <c r="EZ43" i="49" s="1"/>
  <c r="EZ44" i="49" s="1"/>
  <c r="EZ45" i="49" s="1"/>
  <c r="EZ46" i="49" s="1"/>
  <c r="EZ47" i="49" s="1"/>
  <c r="EZ48" i="49" s="1"/>
  <c r="EZ49" i="49" s="1"/>
  <c r="EZ50" i="49" s="1"/>
  <c r="EZ51" i="49" s="1"/>
  <c r="EZ52" i="49" s="1"/>
  <c r="EZ53" i="49" s="1"/>
  <c r="EZ54" i="49" s="1"/>
  <c r="EZ55" i="49" s="1"/>
  <c r="EZ56" i="49" s="1"/>
  <c r="EZ57" i="49" s="1"/>
  <c r="EZ58" i="49" s="1"/>
  <c r="EZ59" i="49" s="1"/>
  <c r="EZ60" i="49" s="1"/>
  <c r="EZ61" i="49" s="1"/>
  <c r="EZ62" i="49" s="1"/>
  <c r="EZ63" i="49" s="1"/>
  <c r="EZ64" i="49" s="1"/>
  <c r="EZ65" i="49" s="1"/>
  <c r="EZ66" i="49" s="1"/>
  <c r="EZ67" i="49" s="1"/>
  <c r="EZ68" i="49" s="1"/>
  <c r="EZ69" i="49" s="1"/>
  <c r="EZ70" i="49" s="1"/>
  <c r="EZ71" i="49" s="1"/>
  <c r="EZ72" i="49" s="1"/>
  <c r="EZ73" i="49" s="1"/>
  <c r="EZ74" i="49" s="1"/>
  <c r="EZ75" i="49" s="1"/>
  <c r="EZ76" i="49" s="1"/>
  <c r="EZ77" i="49" s="1"/>
  <c r="EZ78" i="49" s="1"/>
  <c r="EZ79" i="49" s="1"/>
  <c r="EZ80" i="49" s="1"/>
  <c r="EZ81" i="49" s="1"/>
  <c r="EZ82" i="49" s="1"/>
  <c r="EM38" i="49"/>
  <c r="DW38" i="49"/>
  <c r="DH38" i="49"/>
  <c r="CR38" i="49"/>
  <c r="CR39" i="49" s="1"/>
  <c r="CR40" i="49" s="1"/>
  <c r="CR41" i="49" s="1"/>
  <c r="CR42" i="49" s="1"/>
  <c r="CR43" i="49" s="1"/>
  <c r="CR44" i="49" s="1"/>
  <c r="CR45" i="49" s="1"/>
  <c r="CR46" i="49" s="1"/>
  <c r="CR47" i="49" s="1"/>
  <c r="CR48" i="49" s="1"/>
  <c r="CR49" i="49" s="1"/>
  <c r="CR50" i="49" s="1"/>
  <c r="CR51" i="49" s="1"/>
  <c r="CR52" i="49" s="1"/>
  <c r="CR53" i="49" s="1"/>
  <c r="CR54" i="49" s="1"/>
  <c r="CR55" i="49" s="1"/>
  <c r="CR56" i="49" s="1"/>
  <c r="CR57" i="49" s="1"/>
  <c r="CR58" i="49" s="1"/>
  <c r="CR59" i="49" s="1"/>
  <c r="CR60" i="49" s="1"/>
  <c r="CR61" i="49" s="1"/>
  <c r="CR62" i="49" s="1"/>
  <c r="CR63" i="49" s="1"/>
  <c r="CR64" i="49" s="1"/>
  <c r="CR65" i="49" s="1"/>
  <c r="CR66" i="49" s="1"/>
  <c r="CR67" i="49" s="1"/>
  <c r="CR68" i="49" s="1"/>
  <c r="CR69" i="49" s="1"/>
  <c r="CR70" i="49" s="1"/>
  <c r="CR71" i="49" s="1"/>
  <c r="CR72" i="49" s="1"/>
  <c r="CR73" i="49" s="1"/>
  <c r="CR74" i="49" s="1"/>
  <c r="CR75" i="49" s="1"/>
  <c r="CR76" i="49" s="1"/>
  <c r="CR77" i="49" s="1"/>
  <c r="CR78" i="49" s="1"/>
  <c r="CR79" i="49" s="1"/>
  <c r="CR80" i="49" s="1"/>
  <c r="CR81" i="49" s="1"/>
  <c r="CR82" i="49" s="1"/>
  <c r="CD38" i="49"/>
  <c r="CD39" i="49" s="1"/>
  <c r="BH38" i="49"/>
  <c r="AO38" i="49"/>
  <c r="U38" i="49"/>
  <c r="B38" i="49"/>
  <c r="EZ33" i="49"/>
  <c r="EM33" i="49"/>
  <c r="DW33" i="49"/>
  <c r="DH33" i="49"/>
  <c r="CR33" i="49"/>
  <c r="CD33" i="49"/>
  <c r="BH33" i="49"/>
  <c r="AO33" i="49"/>
  <c r="U33" i="49"/>
  <c r="B33" i="49"/>
  <c r="DW55" i="48"/>
  <c r="DW56" i="48" s="1"/>
  <c r="DW57" i="48" s="1"/>
  <c r="DW58" i="48" s="1"/>
  <c r="DW59" i="48" s="1"/>
  <c r="DW60" i="48" s="1"/>
  <c r="DW61" i="48" s="1"/>
  <c r="DW62" i="48" s="1"/>
  <c r="DW63" i="48" s="1"/>
  <c r="DW64" i="48" s="1"/>
  <c r="DW65" i="48" s="1"/>
  <c r="DW66" i="48" s="1"/>
  <c r="DW67" i="48" s="1"/>
  <c r="DW68" i="48" s="1"/>
  <c r="DW69" i="48" s="1"/>
  <c r="DW70" i="48" s="1"/>
  <c r="DW71" i="48" s="1"/>
  <c r="DW72" i="48" s="1"/>
  <c r="DW73" i="48" s="1"/>
  <c r="DW74" i="48" s="1"/>
  <c r="DW75" i="48" s="1"/>
  <c r="DW76" i="48" s="1"/>
  <c r="DW77" i="48" s="1"/>
  <c r="DW78" i="48" s="1"/>
  <c r="DW79" i="48" s="1"/>
  <c r="DW80" i="48" s="1"/>
  <c r="DW81" i="48" s="1"/>
  <c r="DW82" i="48" s="1"/>
  <c r="EZ47" i="48"/>
  <c r="EZ48" i="48" s="1"/>
  <c r="EZ49" i="48" s="1"/>
  <c r="EZ50" i="48" s="1"/>
  <c r="EZ51" i="48" s="1"/>
  <c r="EZ52" i="48" s="1"/>
  <c r="EZ53" i="48" s="1"/>
  <c r="EZ54" i="48" s="1"/>
  <c r="EZ55" i="48" s="1"/>
  <c r="EZ56" i="48" s="1"/>
  <c r="EZ57" i="48" s="1"/>
  <c r="EZ58" i="48" s="1"/>
  <c r="EZ59" i="48" s="1"/>
  <c r="EZ60" i="48" s="1"/>
  <c r="EZ61" i="48" s="1"/>
  <c r="EZ62" i="48" s="1"/>
  <c r="EZ63" i="48" s="1"/>
  <c r="EZ64" i="48" s="1"/>
  <c r="EZ65" i="48" s="1"/>
  <c r="EZ66" i="48" s="1"/>
  <c r="EZ67" i="48" s="1"/>
  <c r="EZ68" i="48" s="1"/>
  <c r="EZ69" i="48" s="1"/>
  <c r="EZ70" i="48" s="1"/>
  <c r="EZ71" i="48" s="1"/>
  <c r="EZ72" i="48" s="1"/>
  <c r="EZ73" i="48" s="1"/>
  <c r="EZ74" i="48" s="1"/>
  <c r="EZ75" i="48" s="1"/>
  <c r="EZ76" i="48" s="1"/>
  <c r="EZ77" i="48" s="1"/>
  <c r="EZ78" i="48" s="1"/>
  <c r="EZ79" i="48" s="1"/>
  <c r="EZ80" i="48" s="1"/>
  <c r="EZ81" i="48" s="1"/>
  <c r="EZ82" i="48" s="1"/>
  <c r="EM47" i="48"/>
  <c r="EM48" i="48" s="1"/>
  <c r="EM49" i="48" s="1"/>
  <c r="EM50" i="48" s="1"/>
  <c r="EM51" i="48" s="1"/>
  <c r="EM52" i="48" s="1"/>
  <c r="EM53" i="48" s="1"/>
  <c r="EM54" i="48" s="1"/>
  <c r="EM55" i="48" s="1"/>
  <c r="EM56" i="48" s="1"/>
  <c r="EM57" i="48" s="1"/>
  <c r="EM58" i="48" s="1"/>
  <c r="EM59" i="48" s="1"/>
  <c r="EM60" i="48" s="1"/>
  <c r="EM61" i="48" s="1"/>
  <c r="EM62" i="48" s="1"/>
  <c r="EM63" i="48" s="1"/>
  <c r="EM64" i="48" s="1"/>
  <c r="EM65" i="48" s="1"/>
  <c r="EM66" i="48" s="1"/>
  <c r="EM67" i="48" s="1"/>
  <c r="EM68" i="48" s="1"/>
  <c r="EM69" i="48" s="1"/>
  <c r="EM70" i="48" s="1"/>
  <c r="EM71" i="48" s="1"/>
  <c r="EM72" i="48" s="1"/>
  <c r="EM73" i="48" s="1"/>
  <c r="EM74" i="48" s="1"/>
  <c r="EM75" i="48" s="1"/>
  <c r="EM76" i="48" s="1"/>
  <c r="EM77" i="48" s="1"/>
  <c r="EM78" i="48" s="1"/>
  <c r="EM79" i="48" s="1"/>
  <c r="EM80" i="48" s="1"/>
  <c r="EM81" i="48" s="1"/>
  <c r="EM82" i="48" s="1"/>
  <c r="EZ45" i="48"/>
  <c r="EZ46" i="48" s="1"/>
  <c r="EM45" i="48"/>
  <c r="EM46" i="48" s="1"/>
  <c r="DW45" i="48"/>
  <c r="DW46" i="48" s="1"/>
  <c r="DW47" i="48" s="1"/>
  <c r="DW48" i="48" s="1"/>
  <c r="DW49" i="48" s="1"/>
  <c r="DW50" i="48" s="1"/>
  <c r="DW51" i="48" s="1"/>
  <c r="DW52" i="48" s="1"/>
  <c r="DW53" i="48" s="1"/>
  <c r="DW54" i="48" s="1"/>
  <c r="EZ43" i="48"/>
  <c r="EZ44" i="48" s="1"/>
  <c r="EM43" i="48"/>
  <c r="EM44" i="48" s="1"/>
  <c r="DW43" i="48"/>
  <c r="DW44" i="48" s="1"/>
  <c r="CD43" i="48"/>
  <c r="CD44" i="48" s="1"/>
  <c r="CD45" i="48" s="1"/>
  <c r="CD46" i="48" s="1"/>
  <c r="CD47" i="48" s="1"/>
  <c r="CD48" i="48" s="1"/>
  <c r="CD49" i="48" s="1"/>
  <c r="CD50" i="48" s="1"/>
  <c r="CD51" i="48" s="1"/>
  <c r="CD52" i="48" s="1"/>
  <c r="CD53" i="48" s="1"/>
  <c r="CD54" i="48" s="1"/>
  <c r="CD55" i="48" s="1"/>
  <c r="CD56" i="48" s="1"/>
  <c r="CD57" i="48" s="1"/>
  <c r="CD58" i="48" s="1"/>
  <c r="CD59" i="48" s="1"/>
  <c r="CD60" i="48" s="1"/>
  <c r="CD61" i="48" s="1"/>
  <c r="CD62" i="48" s="1"/>
  <c r="CD63" i="48" s="1"/>
  <c r="CD64" i="48" s="1"/>
  <c r="CD65" i="48" s="1"/>
  <c r="CD66" i="48" s="1"/>
  <c r="CD67" i="48" s="1"/>
  <c r="CD68" i="48" s="1"/>
  <c r="CD69" i="48" s="1"/>
  <c r="CD70" i="48" s="1"/>
  <c r="CD71" i="48" s="1"/>
  <c r="CD72" i="48" s="1"/>
  <c r="CD73" i="48" s="1"/>
  <c r="CD74" i="48" s="1"/>
  <c r="CD75" i="48" s="1"/>
  <c r="CD76" i="48" s="1"/>
  <c r="CD77" i="48" s="1"/>
  <c r="CD78" i="48" s="1"/>
  <c r="CD79" i="48" s="1"/>
  <c r="CD80" i="48" s="1"/>
  <c r="CD81" i="48" s="1"/>
  <c r="CD82" i="48" s="1"/>
  <c r="EZ41" i="48"/>
  <c r="EZ42" i="48" s="1"/>
  <c r="EM41" i="48"/>
  <c r="EM42" i="48" s="1"/>
  <c r="DW41" i="48"/>
  <c r="DW42" i="48" s="1"/>
  <c r="BH41" i="48"/>
  <c r="BH42" i="48" s="1"/>
  <c r="BH43" i="48" s="1"/>
  <c r="BH44" i="48" s="1"/>
  <c r="BH45" i="48" s="1"/>
  <c r="BH46" i="48" s="1"/>
  <c r="BH47" i="48" s="1"/>
  <c r="BH48" i="48" s="1"/>
  <c r="BH49" i="48" s="1"/>
  <c r="BH50" i="48" s="1"/>
  <c r="BH51" i="48" s="1"/>
  <c r="BH52" i="48" s="1"/>
  <c r="BH53" i="48" s="1"/>
  <c r="BH54" i="48" s="1"/>
  <c r="BH55" i="48" s="1"/>
  <c r="BH56" i="48" s="1"/>
  <c r="BH57" i="48" s="1"/>
  <c r="BH58" i="48" s="1"/>
  <c r="BH59" i="48" s="1"/>
  <c r="BH60" i="48" s="1"/>
  <c r="BH61" i="48" s="1"/>
  <c r="BH62" i="48" s="1"/>
  <c r="BH63" i="48" s="1"/>
  <c r="BH64" i="48" s="1"/>
  <c r="BH65" i="48" s="1"/>
  <c r="BH66" i="48" s="1"/>
  <c r="BH67" i="48" s="1"/>
  <c r="BH68" i="48" s="1"/>
  <c r="BH69" i="48" s="1"/>
  <c r="BH70" i="48" s="1"/>
  <c r="BH71" i="48" s="1"/>
  <c r="BH72" i="48" s="1"/>
  <c r="BH73" i="48" s="1"/>
  <c r="BH74" i="48" s="1"/>
  <c r="BH75" i="48" s="1"/>
  <c r="BH76" i="48" s="1"/>
  <c r="BH77" i="48" s="1"/>
  <c r="BH78" i="48" s="1"/>
  <c r="BH79" i="48" s="1"/>
  <c r="BH80" i="48" s="1"/>
  <c r="BH81" i="48" s="1"/>
  <c r="BH82" i="48" s="1"/>
  <c r="AO41" i="48"/>
  <c r="AO42" i="48" s="1"/>
  <c r="AO43" i="48" s="1"/>
  <c r="AO44" i="48" s="1"/>
  <c r="AO45" i="48" s="1"/>
  <c r="AO46" i="48" s="1"/>
  <c r="AO47" i="48" s="1"/>
  <c r="AO48" i="48" s="1"/>
  <c r="AO49" i="48" s="1"/>
  <c r="AO50" i="48" s="1"/>
  <c r="AO51" i="48" s="1"/>
  <c r="AO52" i="48" s="1"/>
  <c r="AO53" i="48" s="1"/>
  <c r="AO54" i="48" s="1"/>
  <c r="AO55" i="48" s="1"/>
  <c r="AO56" i="48" s="1"/>
  <c r="AO57" i="48" s="1"/>
  <c r="AO58" i="48" s="1"/>
  <c r="AO59" i="48" s="1"/>
  <c r="AO60" i="48" s="1"/>
  <c r="AO61" i="48" s="1"/>
  <c r="AO62" i="48" s="1"/>
  <c r="AO63" i="48" s="1"/>
  <c r="AO64" i="48" s="1"/>
  <c r="AO65" i="48" s="1"/>
  <c r="AO66" i="48" s="1"/>
  <c r="AO67" i="48" s="1"/>
  <c r="AO68" i="48" s="1"/>
  <c r="AO69" i="48" s="1"/>
  <c r="AO70" i="48" s="1"/>
  <c r="AO71" i="48" s="1"/>
  <c r="AO72" i="48" s="1"/>
  <c r="AO73" i="48" s="1"/>
  <c r="AO74" i="48" s="1"/>
  <c r="AO75" i="48" s="1"/>
  <c r="AO76" i="48" s="1"/>
  <c r="AO77" i="48" s="1"/>
  <c r="AO78" i="48" s="1"/>
  <c r="AO79" i="48" s="1"/>
  <c r="AO80" i="48" s="1"/>
  <c r="AO81" i="48" s="1"/>
  <c r="AO82" i="48" s="1"/>
  <c r="EZ39" i="48"/>
  <c r="EZ40" i="48" s="1"/>
  <c r="EM39" i="48"/>
  <c r="EM40" i="48" s="1"/>
  <c r="DW39" i="48"/>
  <c r="DW40" i="48" s="1"/>
  <c r="CD39" i="48"/>
  <c r="CD40" i="48" s="1"/>
  <c r="CD41" i="48" s="1"/>
  <c r="CD42" i="48" s="1"/>
  <c r="BH39" i="48"/>
  <c r="BH40" i="48" s="1"/>
  <c r="AO39" i="48"/>
  <c r="AO40" i="48" s="1"/>
  <c r="U39" i="48"/>
  <c r="U40" i="48" s="1"/>
  <c r="U41" i="48" s="1"/>
  <c r="U42" i="48" s="1"/>
  <c r="U43" i="48" s="1"/>
  <c r="U44" i="48" s="1"/>
  <c r="U45" i="48" s="1"/>
  <c r="U46" i="48" s="1"/>
  <c r="U47" i="48" s="1"/>
  <c r="U48" i="48" s="1"/>
  <c r="U49" i="48" s="1"/>
  <c r="U50" i="48" s="1"/>
  <c r="U51" i="48" s="1"/>
  <c r="U52" i="48" s="1"/>
  <c r="U53" i="48" s="1"/>
  <c r="U54" i="48" s="1"/>
  <c r="U55" i="48" s="1"/>
  <c r="U56" i="48" s="1"/>
  <c r="U57" i="48" s="1"/>
  <c r="U58" i="48" s="1"/>
  <c r="U59" i="48" s="1"/>
  <c r="U60" i="48" s="1"/>
  <c r="U61" i="48" s="1"/>
  <c r="U62" i="48" s="1"/>
  <c r="U63" i="48" s="1"/>
  <c r="U64" i="48" s="1"/>
  <c r="U65" i="48" s="1"/>
  <c r="U66" i="48" s="1"/>
  <c r="U67" i="48" s="1"/>
  <c r="U68" i="48" s="1"/>
  <c r="U69" i="48" s="1"/>
  <c r="U70" i="48" s="1"/>
  <c r="U71" i="48" s="1"/>
  <c r="U72" i="48" s="1"/>
  <c r="U73" i="48" s="1"/>
  <c r="U74" i="48" s="1"/>
  <c r="U75" i="48" s="1"/>
  <c r="U76" i="48" s="1"/>
  <c r="U77" i="48" s="1"/>
  <c r="U78" i="48" s="1"/>
  <c r="U79" i="48" s="1"/>
  <c r="U80" i="48" s="1"/>
  <c r="U81" i="48" s="1"/>
  <c r="U82" i="48" s="1"/>
  <c r="B39" i="48"/>
  <c r="B40" i="48" s="1"/>
  <c r="B41" i="48" s="1"/>
  <c r="B42" i="48" s="1"/>
  <c r="B43" i="48" s="1"/>
  <c r="B44" i="48" s="1"/>
  <c r="B45" i="48" s="1"/>
  <c r="B46" i="48" s="1"/>
  <c r="B47" i="48" s="1"/>
  <c r="B48" i="48" s="1"/>
  <c r="B49" i="48" s="1"/>
  <c r="B50" i="48" s="1"/>
  <c r="B51" i="48" s="1"/>
  <c r="B52" i="48" s="1"/>
  <c r="B53" i="48" s="1"/>
  <c r="B54" i="48" s="1"/>
  <c r="B55" i="48" s="1"/>
  <c r="B56" i="48" s="1"/>
  <c r="B57" i="48" s="1"/>
  <c r="B58" i="48" s="1"/>
  <c r="B59" i="48" s="1"/>
  <c r="B60" i="48" s="1"/>
  <c r="B61" i="48" s="1"/>
  <c r="B62" i="48" s="1"/>
  <c r="B63" i="48" s="1"/>
  <c r="B64" i="48" s="1"/>
  <c r="B65" i="48" s="1"/>
  <c r="B66" i="48" s="1"/>
  <c r="B67" i="48" s="1"/>
  <c r="B68" i="48" s="1"/>
  <c r="B69" i="48" s="1"/>
  <c r="B70" i="48" s="1"/>
  <c r="B71" i="48" s="1"/>
  <c r="B72" i="48" s="1"/>
  <c r="B73" i="48" s="1"/>
  <c r="B74" i="48" s="1"/>
  <c r="B75" i="48" s="1"/>
  <c r="B76" i="48" s="1"/>
  <c r="B77" i="48" s="1"/>
  <c r="B78" i="48" s="1"/>
  <c r="B79" i="48" s="1"/>
  <c r="B80" i="48" s="1"/>
  <c r="B81" i="48" s="1"/>
  <c r="B82" i="48" s="1"/>
  <c r="EZ38" i="48"/>
  <c r="EM38" i="48"/>
  <c r="DW38" i="48"/>
  <c r="DH38" i="48"/>
  <c r="DH39" i="48" s="1"/>
  <c r="DH40" i="48" s="1"/>
  <c r="DH41" i="48" s="1"/>
  <c r="DH42" i="48" s="1"/>
  <c r="DH43" i="48" s="1"/>
  <c r="DH44" i="48" s="1"/>
  <c r="DH45" i="48" s="1"/>
  <c r="DH46" i="48" s="1"/>
  <c r="DH47" i="48" s="1"/>
  <c r="DH48" i="48" s="1"/>
  <c r="DH49" i="48" s="1"/>
  <c r="DH50" i="48" s="1"/>
  <c r="DH51" i="48" s="1"/>
  <c r="DH52" i="48" s="1"/>
  <c r="DH53" i="48" s="1"/>
  <c r="DH54" i="48" s="1"/>
  <c r="DH55" i="48" s="1"/>
  <c r="DH56" i="48" s="1"/>
  <c r="DH57" i="48" s="1"/>
  <c r="DH58" i="48" s="1"/>
  <c r="DH59" i="48" s="1"/>
  <c r="DH60" i="48" s="1"/>
  <c r="DH61" i="48" s="1"/>
  <c r="DH62" i="48" s="1"/>
  <c r="DH63" i="48" s="1"/>
  <c r="DH64" i="48" s="1"/>
  <c r="DH65" i="48" s="1"/>
  <c r="DH66" i="48" s="1"/>
  <c r="DH67" i="48" s="1"/>
  <c r="DH68" i="48" s="1"/>
  <c r="DH69" i="48" s="1"/>
  <c r="DH70" i="48" s="1"/>
  <c r="DH71" i="48" s="1"/>
  <c r="DH72" i="48" s="1"/>
  <c r="DH73" i="48" s="1"/>
  <c r="DH74" i="48" s="1"/>
  <c r="DH75" i="48" s="1"/>
  <c r="DH76" i="48" s="1"/>
  <c r="DH77" i="48" s="1"/>
  <c r="DH78" i="48" s="1"/>
  <c r="DH79" i="48" s="1"/>
  <c r="DH80" i="48" s="1"/>
  <c r="DH81" i="48" s="1"/>
  <c r="DH82" i="48" s="1"/>
  <c r="CR38" i="48"/>
  <c r="CR39" i="48" s="1"/>
  <c r="CR40" i="48" s="1"/>
  <c r="CR41" i="48" s="1"/>
  <c r="CR42" i="48" s="1"/>
  <c r="CR43" i="48" s="1"/>
  <c r="CR44" i="48" s="1"/>
  <c r="CR45" i="48" s="1"/>
  <c r="CR46" i="48" s="1"/>
  <c r="CR47" i="48" s="1"/>
  <c r="CR48" i="48" s="1"/>
  <c r="CR49" i="48" s="1"/>
  <c r="CR50" i="48" s="1"/>
  <c r="CR51" i="48" s="1"/>
  <c r="CR52" i="48" s="1"/>
  <c r="CR53" i="48" s="1"/>
  <c r="CR54" i="48" s="1"/>
  <c r="CR55" i="48" s="1"/>
  <c r="CR56" i="48" s="1"/>
  <c r="CR57" i="48" s="1"/>
  <c r="CR58" i="48" s="1"/>
  <c r="CR59" i="48" s="1"/>
  <c r="CR60" i="48" s="1"/>
  <c r="CR61" i="48" s="1"/>
  <c r="CR62" i="48" s="1"/>
  <c r="CR63" i="48" s="1"/>
  <c r="CR64" i="48" s="1"/>
  <c r="CR65" i="48" s="1"/>
  <c r="CR66" i="48" s="1"/>
  <c r="CR67" i="48" s="1"/>
  <c r="CR68" i="48" s="1"/>
  <c r="CR69" i="48" s="1"/>
  <c r="CR70" i="48" s="1"/>
  <c r="CR71" i="48" s="1"/>
  <c r="CR72" i="48" s="1"/>
  <c r="CR73" i="48" s="1"/>
  <c r="CR74" i="48" s="1"/>
  <c r="CR75" i="48" s="1"/>
  <c r="CR76" i="48" s="1"/>
  <c r="CR77" i="48" s="1"/>
  <c r="CR78" i="48" s="1"/>
  <c r="CR79" i="48" s="1"/>
  <c r="CR80" i="48" s="1"/>
  <c r="CR81" i="48" s="1"/>
  <c r="CR82" i="48" s="1"/>
  <c r="CD38" i="48"/>
  <c r="BH38" i="48"/>
  <c r="AO38" i="48"/>
  <c r="U38" i="48"/>
  <c r="B38" i="48"/>
  <c r="EZ33" i="48"/>
  <c r="EM33" i="48"/>
  <c r="DW33" i="48"/>
  <c r="DH33" i="48"/>
  <c r="CR33" i="48"/>
  <c r="CD33" i="48"/>
  <c r="BH33" i="48"/>
  <c r="AO33" i="48"/>
  <c r="U33" i="48"/>
  <c r="B33" i="48"/>
  <c r="DW46" i="47"/>
  <c r="DW47" i="47" s="1"/>
  <c r="DW48" i="47" s="1"/>
  <c r="DW49" i="47" s="1"/>
  <c r="DW50" i="47" s="1"/>
  <c r="DW51" i="47" s="1"/>
  <c r="DW52" i="47" s="1"/>
  <c r="DW53" i="47" s="1"/>
  <c r="DW54" i="47" s="1"/>
  <c r="DW55" i="47" s="1"/>
  <c r="DW56" i="47" s="1"/>
  <c r="DW57" i="47" s="1"/>
  <c r="DW58" i="47" s="1"/>
  <c r="DW59" i="47" s="1"/>
  <c r="DW60" i="47" s="1"/>
  <c r="DW61" i="47" s="1"/>
  <c r="DW62" i="47" s="1"/>
  <c r="DW63" i="47" s="1"/>
  <c r="DW64" i="47" s="1"/>
  <c r="DW65" i="47" s="1"/>
  <c r="DW66" i="47" s="1"/>
  <c r="DW67" i="47" s="1"/>
  <c r="DW68" i="47" s="1"/>
  <c r="DW69" i="47" s="1"/>
  <c r="DW70" i="47" s="1"/>
  <c r="DW71" i="47" s="1"/>
  <c r="DW72" i="47" s="1"/>
  <c r="DW73" i="47" s="1"/>
  <c r="DW74" i="47" s="1"/>
  <c r="DW75" i="47" s="1"/>
  <c r="DW76" i="47" s="1"/>
  <c r="DW77" i="47" s="1"/>
  <c r="DW78" i="47" s="1"/>
  <c r="DW79" i="47" s="1"/>
  <c r="DW80" i="47" s="1"/>
  <c r="DW81" i="47" s="1"/>
  <c r="DW82" i="47" s="1"/>
  <c r="DH46" i="47"/>
  <c r="DH47" i="47" s="1"/>
  <c r="DH48" i="47" s="1"/>
  <c r="DH49" i="47" s="1"/>
  <c r="DH50" i="47" s="1"/>
  <c r="DH51" i="47" s="1"/>
  <c r="DH52" i="47" s="1"/>
  <c r="DH53" i="47" s="1"/>
  <c r="DH54" i="47" s="1"/>
  <c r="DH55" i="47" s="1"/>
  <c r="DH56" i="47" s="1"/>
  <c r="DH57" i="47" s="1"/>
  <c r="DH58" i="47" s="1"/>
  <c r="DH59" i="47" s="1"/>
  <c r="DH60" i="47" s="1"/>
  <c r="DH61" i="47" s="1"/>
  <c r="DH62" i="47" s="1"/>
  <c r="DH63" i="47" s="1"/>
  <c r="DH64" i="47" s="1"/>
  <c r="DH65" i="47" s="1"/>
  <c r="DH66" i="47" s="1"/>
  <c r="DH67" i="47" s="1"/>
  <c r="DH68" i="47" s="1"/>
  <c r="DH69" i="47" s="1"/>
  <c r="DH70" i="47" s="1"/>
  <c r="DH71" i="47" s="1"/>
  <c r="DH72" i="47" s="1"/>
  <c r="DH73" i="47" s="1"/>
  <c r="DH74" i="47" s="1"/>
  <c r="DH75" i="47" s="1"/>
  <c r="DH76" i="47" s="1"/>
  <c r="DH77" i="47" s="1"/>
  <c r="DH78" i="47" s="1"/>
  <c r="DH79" i="47" s="1"/>
  <c r="DH80" i="47" s="1"/>
  <c r="DH81" i="47" s="1"/>
  <c r="DH82" i="47" s="1"/>
  <c r="U44" i="47"/>
  <c r="U45" i="47" s="1"/>
  <c r="U46" i="47" s="1"/>
  <c r="U47" i="47" s="1"/>
  <c r="U48" i="47" s="1"/>
  <c r="U49" i="47" s="1"/>
  <c r="U50" i="47" s="1"/>
  <c r="U51" i="47" s="1"/>
  <c r="U52" i="47" s="1"/>
  <c r="U53" i="47" s="1"/>
  <c r="U54" i="47" s="1"/>
  <c r="U55" i="47" s="1"/>
  <c r="U56" i="47" s="1"/>
  <c r="U57" i="47" s="1"/>
  <c r="U58" i="47" s="1"/>
  <c r="U59" i="47" s="1"/>
  <c r="U60" i="47" s="1"/>
  <c r="U61" i="47" s="1"/>
  <c r="U62" i="47" s="1"/>
  <c r="U63" i="47" s="1"/>
  <c r="U64" i="47" s="1"/>
  <c r="U65" i="47" s="1"/>
  <c r="U66" i="47" s="1"/>
  <c r="U67" i="47" s="1"/>
  <c r="U68" i="47" s="1"/>
  <c r="U69" i="47" s="1"/>
  <c r="U70" i="47" s="1"/>
  <c r="U71" i="47" s="1"/>
  <c r="U72" i="47" s="1"/>
  <c r="U73" i="47" s="1"/>
  <c r="U74" i="47" s="1"/>
  <c r="U75" i="47" s="1"/>
  <c r="U76" i="47" s="1"/>
  <c r="U77" i="47" s="1"/>
  <c r="U78" i="47" s="1"/>
  <c r="U79" i="47" s="1"/>
  <c r="U80" i="47" s="1"/>
  <c r="U81" i="47" s="1"/>
  <c r="U82" i="47" s="1"/>
  <c r="BH43" i="47"/>
  <c r="BH44" i="47" s="1"/>
  <c r="BH45" i="47" s="1"/>
  <c r="BH46" i="47" s="1"/>
  <c r="BH47" i="47" s="1"/>
  <c r="BH48" i="47" s="1"/>
  <c r="BH49" i="47" s="1"/>
  <c r="BH50" i="47" s="1"/>
  <c r="BH51" i="47" s="1"/>
  <c r="BH52" i="47" s="1"/>
  <c r="BH53" i="47" s="1"/>
  <c r="BH54" i="47" s="1"/>
  <c r="BH55" i="47" s="1"/>
  <c r="BH56" i="47" s="1"/>
  <c r="BH57" i="47" s="1"/>
  <c r="BH58" i="47" s="1"/>
  <c r="BH59" i="47" s="1"/>
  <c r="BH60" i="47" s="1"/>
  <c r="BH61" i="47" s="1"/>
  <c r="BH62" i="47" s="1"/>
  <c r="BH63" i="47" s="1"/>
  <c r="BH64" i="47" s="1"/>
  <c r="BH65" i="47" s="1"/>
  <c r="BH66" i="47" s="1"/>
  <c r="BH67" i="47" s="1"/>
  <c r="BH68" i="47" s="1"/>
  <c r="BH69" i="47" s="1"/>
  <c r="BH70" i="47" s="1"/>
  <c r="BH71" i="47" s="1"/>
  <c r="BH72" i="47" s="1"/>
  <c r="BH73" i="47" s="1"/>
  <c r="BH74" i="47" s="1"/>
  <c r="BH75" i="47" s="1"/>
  <c r="BH76" i="47" s="1"/>
  <c r="BH77" i="47" s="1"/>
  <c r="BH78" i="47" s="1"/>
  <c r="BH79" i="47" s="1"/>
  <c r="BH80" i="47" s="1"/>
  <c r="BH81" i="47" s="1"/>
  <c r="BH82" i="47" s="1"/>
  <c r="EM41" i="47"/>
  <c r="EM42" i="47" s="1"/>
  <c r="EM43" i="47" s="1"/>
  <c r="EM44" i="47" s="1"/>
  <c r="EM45" i="47" s="1"/>
  <c r="EM46" i="47" s="1"/>
  <c r="EM47" i="47" s="1"/>
  <c r="EM48" i="47" s="1"/>
  <c r="EM49" i="47" s="1"/>
  <c r="EM50" i="47" s="1"/>
  <c r="EM51" i="47" s="1"/>
  <c r="EM52" i="47" s="1"/>
  <c r="EM53" i="47" s="1"/>
  <c r="EM54" i="47" s="1"/>
  <c r="EM55" i="47" s="1"/>
  <c r="EM56" i="47" s="1"/>
  <c r="EM57" i="47" s="1"/>
  <c r="EM58" i="47" s="1"/>
  <c r="EM59" i="47" s="1"/>
  <c r="EM60" i="47" s="1"/>
  <c r="EM61" i="47" s="1"/>
  <c r="EM62" i="47" s="1"/>
  <c r="EM63" i="47" s="1"/>
  <c r="EM64" i="47" s="1"/>
  <c r="EM65" i="47" s="1"/>
  <c r="EM66" i="47" s="1"/>
  <c r="EM67" i="47" s="1"/>
  <c r="EM68" i="47" s="1"/>
  <c r="EM69" i="47" s="1"/>
  <c r="EM70" i="47" s="1"/>
  <c r="EM71" i="47" s="1"/>
  <c r="EM72" i="47" s="1"/>
  <c r="EM73" i="47" s="1"/>
  <c r="EM74" i="47" s="1"/>
  <c r="EM75" i="47" s="1"/>
  <c r="EM76" i="47" s="1"/>
  <c r="EM77" i="47" s="1"/>
  <c r="EM78" i="47" s="1"/>
  <c r="EM79" i="47" s="1"/>
  <c r="EM80" i="47" s="1"/>
  <c r="EM81" i="47" s="1"/>
  <c r="EM82" i="47" s="1"/>
  <c r="DW40" i="47"/>
  <c r="DW41" i="47" s="1"/>
  <c r="DW42" i="47" s="1"/>
  <c r="DW43" i="47" s="1"/>
  <c r="DW44" i="47" s="1"/>
  <c r="DW45" i="47" s="1"/>
  <c r="DH40" i="47"/>
  <c r="DH41" i="47" s="1"/>
  <c r="DH42" i="47" s="1"/>
  <c r="DH43" i="47" s="1"/>
  <c r="DH44" i="47" s="1"/>
  <c r="DH45" i="47" s="1"/>
  <c r="BH40" i="47"/>
  <c r="BH41" i="47" s="1"/>
  <c r="BH42" i="47" s="1"/>
  <c r="AO40" i="47"/>
  <c r="AO41" i="47" s="1"/>
  <c r="AO42" i="47" s="1"/>
  <c r="AO43" i="47" s="1"/>
  <c r="AO44" i="47" s="1"/>
  <c r="AO45" i="47" s="1"/>
  <c r="AO46" i="47" s="1"/>
  <c r="AO47" i="47" s="1"/>
  <c r="AO48" i="47" s="1"/>
  <c r="AO49" i="47" s="1"/>
  <c r="AO50" i="47" s="1"/>
  <c r="AO51" i="47" s="1"/>
  <c r="AO52" i="47" s="1"/>
  <c r="AO53" i="47" s="1"/>
  <c r="AO54" i="47" s="1"/>
  <c r="AO55" i="47" s="1"/>
  <c r="AO56" i="47" s="1"/>
  <c r="AO57" i="47" s="1"/>
  <c r="AO58" i="47" s="1"/>
  <c r="AO59" i="47" s="1"/>
  <c r="AO60" i="47" s="1"/>
  <c r="AO61" i="47" s="1"/>
  <c r="AO62" i="47" s="1"/>
  <c r="AO63" i="47" s="1"/>
  <c r="AO64" i="47" s="1"/>
  <c r="AO65" i="47" s="1"/>
  <c r="AO66" i="47" s="1"/>
  <c r="AO67" i="47" s="1"/>
  <c r="AO68" i="47" s="1"/>
  <c r="AO69" i="47" s="1"/>
  <c r="AO70" i="47" s="1"/>
  <c r="AO71" i="47" s="1"/>
  <c r="AO72" i="47" s="1"/>
  <c r="AO73" i="47" s="1"/>
  <c r="AO74" i="47" s="1"/>
  <c r="AO75" i="47" s="1"/>
  <c r="AO76" i="47" s="1"/>
  <c r="AO77" i="47" s="1"/>
  <c r="AO78" i="47" s="1"/>
  <c r="AO79" i="47" s="1"/>
  <c r="AO80" i="47" s="1"/>
  <c r="AO81" i="47" s="1"/>
  <c r="AO82" i="47" s="1"/>
  <c r="U40" i="47"/>
  <c r="U41" i="47" s="1"/>
  <c r="U42" i="47" s="1"/>
  <c r="U43" i="47" s="1"/>
  <c r="B40" i="47"/>
  <c r="B41" i="47" s="1"/>
  <c r="B42" i="47" s="1"/>
  <c r="B43" i="47" s="1"/>
  <c r="B44" i="47" s="1"/>
  <c r="B45" i="47" s="1"/>
  <c r="B46" i="47" s="1"/>
  <c r="B47" i="47" s="1"/>
  <c r="B48" i="47" s="1"/>
  <c r="B49" i="47" s="1"/>
  <c r="B50" i="47" s="1"/>
  <c r="B51" i="47" s="1"/>
  <c r="B52" i="47" s="1"/>
  <c r="B53" i="47" s="1"/>
  <c r="B54" i="47" s="1"/>
  <c r="B55" i="47" s="1"/>
  <c r="B56" i="47" s="1"/>
  <c r="B57" i="47" s="1"/>
  <c r="B58" i="47" s="1"/>
  <c r="B59" i="47" s="1"/>
  <c r="B60" i="47" s="1"/>
  <c r="B61" i="47" s="1"/>
  <c r="B62" i="47" s="1"/>
  <c r="B63" i="47" s="1"/>
  <c r="B64" i="47" s="1"/>
  <c r="B65" i="47" s="1"/>
  <c r="B66" i="47" s="1"/>
  <c r="B67" i="47" s="1"/>
  <c r="B68" i="47" s="1"/>
  <c r="B69" i="47" s="1"/>
  <c r="B70" i="47" s="1"/>
  <c r="B71" i="47" s="1"/>
  <c r="B72" i="47" s="1"/>
  <c r="B73" i="47" s="1"/>
  <c r="B74" i="47" s="1"/>
  <c r="B75" i="47" s="1"/>
  <c r="B76" i="47" s="1"/>
  <c r="B77" i="47" s="1"/>
  <c r="B78" i="47" s="1"/>
  <c r="B79" i="47" s="1"/>
  <c r="B80" i="47" s="1"/>
  <c r="B81" i="47" s="1"/>
  <c r="B82" i="47" s="1"/>
  <c r="EZ39" i="47"/>
  <c r="EZ40" i="47" s="1"/>
  <c r="EZ41" i="47" s="1"/>
  <c r="EZ42" i="47" s="1"/>
  <c r="EZ43" i="47" s="1"/>
  <c r="EZ44" i="47" s="1"/>
  <c r="EZ45" i="47" s="1"/>
  <c r="EZ46" i="47" s="1"/>
  <c r="EZ47" i="47" s="1"/>
  <c r="EZ48" i="47" s="1"/>
  <c r="EZ49" i="47" s="1"/>
  <c r="EZ50" i="47" s="1"/>
  <c r="EZ51" i="47" s="1"/>
  <c r="EZ52" i="47" s="1"/>
  <c r="EZ53" i="47" s="1"/>
  <c r="EZ54" i="47" s="1"/>
  <c r="EZ55" i="47" s="1"/>
  <c r="EZ56" i="47" s="1"/>
  <c r="EZ57" i="47" s="1"/>
  <c r="EZ58" i="47" s="1"/>
  <c r="EZ59" i="47" s="1"/>
  <c r="EZ60" i="47" s="1"/>
  <c r="EZ61" i="47" s="1"/>
  <c r="EZ62" i="47" s="1"/>
  <c r="EZ63" i="47" s="1"/>
  <c r="EZ64" i="47" s="1"/>
  <c r="EZ65" i="47" s="1"/>
  <c r="EZ66" i="47" s="1"/>
  <c r="EZ67" i="47" s="1"/>
  <c r="EZ68" i="47" s="1"/>
  <c r="EZ69" i="47" s="1"/>
  <c r="EZ70" i="47" s="1"/>
  <c r="EZ71" i="47" s="1"/>
  <c r="EZ72" i="47" s="1"/>
  <c r="EZ73" i="47" s="1"/>
  <c r="EZ74" i="47" s="1"/>
  <c r="EZ75" i="47" s="1"/>
  <c r="EZ76" i="47" s="1"/>
  <c r="EZ77" i="47" s="1"/>
  <c r="EZ78" i="47" s="1"/>
  <c r="EZ79" i="47" s="1"/>
  <c r="EZ80" i="47" s="1"/>
  <c r="EZ81" i="47" s="1"/>
  <c r="EZ82" i="47" s="1"/>
  <c r="EM39" i="47"/>
  <c r="EM40" i="47" s="1"/>
  <c r="DW39" i="47"/>
  <c r="DH39" i="47"/>
  <c r="EZ38" i="47"/>
  <c r="EM38" i="47"/>
  <c r="DW38" i="47"/>
  <c r="DH38" i="47"/>
  <c r="CR38" i="47"/>
  <c r="CR39" i="47" s="1"/>
  <c r="CR40" i="47" s="1"/>
  <c r="CR41" i="47" s="1"/>
  <c r="CR42" i="47" s="1"/>
  <c r="CR43" i="47" s="1"/>
  <c r="CR44" i="47" s="1"/>
  <c r="CR45" i="47" s="1"/>
  <c r="CR46" i="47" s="1"/>
  <c r="CR47" i="47" s="1"/>
  <c r="CR48" i="47" s="1"/>
  <c r="CR49" i="47" s="1"/>
  <c r="CR50" i="47" s="1"/>
  <c r="CR51" i="47" s="1"/>
  <c r="CR52" i="47" s="1"/>
  <c r="CR53" i="47" s="1"/>
  <c r="CR54" i="47" s="1"/>
  <c r="CR55" i="47" s="1"/>
  <c r="CR56" i="47" s="1"/>
  <c r="CR57" i="47" s="1"/>
  <c r="CR58" i="47" s="1"/>
  <c r="CR59" i="47" s="1"/>
  <c r="CR60" i="47" s="1"/>
  <c r="CR61" i="47" s="1"/>
  <c r="CR62" i="47" s="1"/>
  <c r="CR63" i="47" s="1"/>
  <c r="CR64" i="47" s="1"/>
  <c r="CR65" i="47" s="1"/>
  <c r="CR66" i="47" s="1"/>
  <c r="CR67" i="47" s="1"/>
  <c r="CR68" i="47" s="1"/>
  <c r="CR69" i="47" s="1"/>
  <c r="CR70" i="47" s="1"/>
  <c r="CR71" i="47" s="1"/>
  <c r="CR72" i="47" s="1"/>
  <c r="CR73" i="47" s="1"/>
  <c r="CR74" i="47" s="1"/>
  <c r="CR75" i="47" s="1"/>
  <c r="CR76" i="47" s="1"/>
  <c r="CR77" i="47" s="1"/>
  <c r="CR78" i="47" s="1"/>
  <c r="CR79" i="47" s="1"/>
  <c r="CR80" i="47" s="1"/>
  <c r="CR81" i="47" s="1"/>
  <c r="CR82" i="47" s="1"/>
  <c r="CD38" i="47"/>
  <c r="CD39" i="47" s="1"/>
  <c r="CD40" i="47" s="1"/>
  <c r="CD41" i="47" s="1"/>
  <c r="CD42" i="47" s="1"/>
  <c r="CD43" i="47" s="1"/>
  <c r="CD44" i="47" s="1"/>
  <c r="CD45" i="47" s="1"/>
  <c r="CD46" i="47" s="1"/>
  <c r="CD47" i="47" s="1"/>
  <c r="CD48" i="47" s="1"/>
  <c r="CD49" i="47" s="1"/>
  <c r="CD50" i="47" s="1"/>
  <c r="CD51" i="47" s="1"/>
  <c r="CD52" i="47" s="1"/>
  <c r="CD53" i="47" s="1"/>
  <c r="CD54" i="47" s="1"/>
  <c r="CD55" i="47" s="1"/>
  <c r="CD56" i="47" s="1"/>
  <c r="CD57" i="47" s="1"/>
  <c r="CD58" i="47" s="1"/>
  <c r="CD59" i="47" s="1"/>
  <c r="CD60" i="47" s="1"/>
  <c r="CD61" i="47" s="1"/>
  <c r="CD62" i="47" s="1"/>
  <c r="CD63" i="47" s="1"/>
  <c r="CD64" i="47" s="1"/>
  <c r="CD65" i="47" s="1"/>
  <c r="CD66" i="47" s="1"/>
  <c r="CD67" i="47" s="1"/>
  <c r="CD68" i="47" s="1"/>
  <c r="CD69" i="47" s="1"/>
  <c r="CD70" i="47" s="1"/>
  <c r="CD71" i="47" s="1"/>
  <c r="CD72" i="47" s="1"/>
  <c r="CD73" i="47" s="1"/>
  <c r="CD74" i="47" s="1"/>
  <c r="CD75" i="47" s="1"/>
  <c r="CD76" i="47" s="1"/>
  <c r="CD77" i="47" s="1"/>
  <c r="CD78" i="47" s="1"/>
  <c r="CD79" i="47" s="1"/>
  <c r="CD80" i="47" s="1"/>
  <c r="CD81" i="47" s="1"/>
  <c r="CD82" i="47" s="1"/>
  <c r="BH38" i="47"/>
  <c r="BH39" i="47" s="1"/>
  <c r="AO38" i="47"/>
  <c r="AO39" i="47" s="1"/>
  <c r="U38" i="47"/>
  <c r="U39" i="47" s="1"/>
  <c r="B38" i="47"/>
  <c r="B39" i="47" s="1"/>
  <c r="EZ33" i="47"/>
  <c r="EM33" i="47"/>
  <c r="DW33" i="47"/>
  <c r="DH33" i="47"/>
  <c r="CR33" i="47"/>
  <c r="CD33" i="47"/>
  <c r="BH33" i="47"/>
  <c r="AO33" i="47"/>
  <c r="U33" i="47"/>
  <c r="B33" i="47"/>
  <c r="EZ38" i="46"/>
  <c r="EZ39" i="46" s="1"/>
  <c r="EZ40" i="46" s="1"/>
  <c r="EZ41" i="46" s="1"/>
  <c r="EZ42" i="46" s="1"/>
  <c r="EZ43" i="46" s="1"/>
  <c r="EZ44" i="46" s="1"/>
  <c r="EZ45" i="46" s="1"/>
  <c r="EZ46" i="46" s="1"/>
  <c r="EZ47" i="46" s="1"/>
  <c r="EZ48" i="46" s="1"/>
  <c r="EZ49" i="46" s="1"/>
  <c r="EZ50" i="46" s="1"/>
  <c r="EZ51" i="46" s="1"/>
  <c r="EZ52" i="46" s="1"/>
  <c r="EZ53" i="46" s="1"/>
  <c r="EZ54" i="46" s="1"/>
  <c r="EZ55" i="46" s="1"/>
  <c r="EZ56" i="46" s="1"/>
  <c r="EZ57" i="46" s="1"/>
  <c r="EZ58" i="46" s="1"/>
  <c r="EZ59" i="46" s="1"/>
  <c r="EZ60" i="46" s="1"/>
  <c r="EZ61" i="46" s="1"/>
  <c r="EZ62" i="46" s="1"/>
  <c r="EZ63" i="46" s="1"/>
  <c r="EZ64" i="46" s="1"/>
  <c r="EZ65" i="46" s="1"/>
  <c r="EZ66" i="46" s="1"/>
  <c r="EZ67" i="46" s="1"/>
  <c r="EZ68" i="46" s="1"/>
  <c r="EZ69" i="46" s="1"/>
  <c r="EZ70" i="46" s="1"/>
  <c r="EZ71" i="46" s="1"/>
  <c r="EZ72" i="46" s="1"/>
  <c r="EZ73" i="46" s="1"/>
  <c r="EZ74" i="46" s="1"/>
  <c r="EZ75" i="46" s="1"/>
  <c r="EZ76" i="46" s="1"/>
  <c r="EZ77" i="46" s="1"/>
  <c r="EZ78" i="46" s="1"/>
  <c r="EZ79" i="46" s="1"/>
  <c r="EZ80" i="46" s="1"/>
  <c r="EZ81" i="46" s="1"/>
  <c r="EZ82" i="46" s="1"/>
  <c r="EZ33" i="46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Z33" i="45"/>
  <c r="EZ38" i="45"/>
  <c r="EZ39" i="45" s="1"/>
  <c r="EZ40" i="45" s="1"/>
  <c r="EZ41" i="45" s="1"/>
  <c r="EZ42" i="45" s="1"/>
  <c r="EZ43" i="45" s="1"/>
  <c r="EZ44" i="45" s="1"/>
  <c r="EZ45" i="45" s="1"/>
  <c r="EZ46" i="45" s="1"/>
  <c r="EZ47" i="45" s="1"/>
  <c r="EZ48" i="45" s="1"/>
  <c r="EZ49" i="45" s="1"/>
  <c r="EZ50" i="45" s="1"/>
  <c r="EZ51" i="45" s="1"/>
  <c r="EZ52" i="45" s="1"/>
  <c r="EZ53" i="45" s="1"/>
  <c r="EZ54" i="45" s="1"/>
  <c r="EZ55" i="45" s="1"/>
  <c r="EZ56" i="45" s="1"/>
  <c r="EZ57" i="45" s="1"/>
  <c r="EZ58" i="45" s="1"/>
  <c r="EZ59" i="45" s="1"/>
  <c r="EZ60" i="45" s="1"/>
  <c r="EZ61" i="45" s="1"/>
  <c r="EZ62" i="45" s="1"/>
  <c r="EZ63" i="45" s="1"/>
  <c r="EZ64" i="45" s="1"/>
  <c r="EZ65" i="45" s="1"/>
  <c r="EZ66" i="45" s="1"/>
  <c r="EZ67" i="45" s="1"/>
  <c r="EZ68" i="45" s="1"/>
  <c r="EZ69" i="45" s="1"/>
  <c r="EZ70" i="45" s="1"/>
  <c r="EZ71" i="45" s="1"/>
  <c r="EZ72" i="45" s="1"/>
  <c r="EZ73" i="45" s="1"/>
  <c r="EZ74" i="45" s="1"/>
  <c r="EZ75" i="45" s="1"/>
  <c r="EZ76" i="45" s="1"/>
  <c r="EZ77" i="45" s="1"/>
  <c r="EZ78" i="45" s="1"/>
  <c r="EZ79" i="45" s="1"/>
  <c r="EZ80" i="45" s="1"/>
  <c r="EZ81" i="45" s="1"/>
  <c r="EZ82" i="45" s="1"/>
  <c r="CR41" i="46"/>
  <c r="CR42" i="46" s="1"/>
  <c r="CR43" i="46" s="1"/>
  <c r="CR44" i="46" s="1"/>
  <c r="CR45" i="46" s="1"/>
  <c r="CR46" i="46" s="1"/>
  <c r="CR47" i="46" s="1"/>
  <c r="CR48" i="46" s="1"/>
  <c r="CR49" i="46" s="1"/>
  <c r="CR50" i="46" s="1"/>
  <c r="CR51" i="46" s="1"/>
  <c r="CR52" i="46" s="1"/>
  <c r="CR53" i="46" s="1"/>
  <c r="CR54" i="46" s="1"/>
  <c r="CR55" i="46" s="1"/>
  <c r="CR56" i="46" s="1"/>
  <c r="CR57" i="46" s="1"/>
  <c r="CR58" i="46" s="1"/>
  <c r="CR59" i="46" s="1"/>
  <c r="CR60" i="46" s="1"/>
  <c r="CR61" i="46" s="1"/>
  <c r="CR62" i="46" s="1"/>
  <c r="CR63" i="46" s="1"/>
  <c r="CR64" i="46" s="1"/>
  <c r="CR65" i="46" s="1"/>
  <c r="CR66" i="46" s="1"/>
  <c r="CR67" i="46" s="1"/>
  <c r="CR68" i="46" s="1"/>
  <c r="CR69" i="46" s="1"/>
  <c r="CR70" i="46" s="1"/>
  <c r="CR71" i="46" s="1"/>
  <c r="CR72" i="46" s="1"/>
  <c r="CR73" i="46" s="1"/>
  <c r="CR74" i="46" s="1"/>
  <c r="CR75" i="46" s="1"/>
  <c r="CR76" i="46" s="1"/>
  <c r="CR77" i="46" s="1"/>
  <c r="CR78" i="46" s="1"/>
  <c r="CR79" i="46" s="1"/>
  <c r="CR80" i="46" s="1"/>
  <c r="CR81" i="46" s="1"/>
  <c r="CR82" i="46" s="1"/>
  <c r="CD41" i="46"/>
  <c r="CD42" i="46" s="1"/>
  <c r="CD43" i="46" s="1"/>
  <c r="CD44" i="46" s="1"/>
  <c r="CD45" i="46" s="1"/>
  <c r="CD46" i="46" s="1"/>
  <c r="CD47" i="46" s="1"/>
  <c r="CD48" i="46" s="1"/>
  <c r="CD49" i="46" s="1"/>
  <c r="CD50" i="46" s="1"/>
  <c r="CD51" i="46" s="1"/>
  <c r="CD52" i="46" s="1"/>
  <c r="CD53" i="46" s="1"/>
  <c r="CD54" i="46" s="1"/>
  <c r="CD55" i="46" s="1"/>
  <c r="CD56" i="46" s="1"/>
  <c r="CD57" i="46" s="1"/>
  <c r="CD58" i="46" s="1"/>
  <c r="CD59" i="46" s="1"/>
  <c r="CD60" i="46" s="1"/>
  <c r="CD61" i="46" s="1"/>
  <c r="CD62" i="46" s="1"/>
  <c r="CD63" i="46" s="1"/>
  <c r="CD64" i="46" s="1"/>
  <c r="CD65" i="46" s="1"/>
  <c r="CD66" i="46" s="1"/>
  <c r="CD67" i="46" s="1"/>
  <c r="CD68" i="46" s="1"/>
  <c r="CD69" i="46" s="1"/>
  <c r="CD70" i="46" s="1"/>
  <c r="CD71" i="46" s="1"/>
  <c r="CD72" i="46" s="1"/>
  <c r="CD73" i="46" s="1"/>
  <c r="CD74" i="46" s="1"/>
  <c r="CD75" i="46" s="1"/>
  <c r="CD76" i="46" s="1"/>
  <c r="CD77" i="46" s="1"/>
  <c r="CD78" i="46" s="1"/>
  <c r="CD79" i="46" s="1"/>
  <c r="CD80" i="46" s="1"/>
  <c r="CD81" i="46" s="1"/>
  <c r="CD82" i="46" s="1"/>
  <c r="BH41" i="46"/>
  <c r="BH42" i="46" s="1"/>
  <c r="BH43" i="46" s="1"/>
  <c r="BH44" i="46" s="1"/>
  <c r="BH45" i="46" s="1"/>
  <c r="BH46" i="46" s="1"/>
  <c r="BH47" i="46" s="1"/>
  <c r="BH48" i="46" s="1"/>
  <c r="BH49" i="46" s="1"/>
  <c r="BH50" i="46" s="1"/>
  <c r="BH51" i="46" s="1"/>
  <c r="BH52" i="46" s="1"/>
  <c r="BH53" i="46" s="1"/>
  <c r="BH54" i="46" s="1"/>
  <c r="BH55" i="46" s="1"/>
  <c r="BH56" i="46" s="1"/>
  <c r="BH57" i="46" s="1"/>
  <c r="BH58" i="46" s="1"/>
  <c r="BH59" i="46" s="1"/>
  <c r="BH60" i="46" s="1"/>
  <c r="BH61" i="46" s="1"/>
  <c r="BH62" i="46" s="1"/>
  <c r="BH63" i="46" s="1"/>
  <c r="BH64" i="46" s="1"/>
  <c r="BH65" i="46" s="1"/>
  <c r="BH66" i="46" s="1"/>
  <c r="BH67" i="46" s="1"/>
  <c r="BH68" i="46" s="1"/>
  <c r="BH69" i="46" s="1"/>
  <c r="BH70" i="46" s="1"/>
  <c r="BH71" i="46" s="1"/>
  <c r="BH72" i="46" s="1"/>
  <c r="BH73" i="46" s="1"/>
  <c r="BH74" i="46" s="1"/>
  <c r="BH75" i="46" s="1"/>
  <c r="BH76" i="46" s="1"/>
  <c r="BH77" i="46" s="1"/>
  <c r="BH78" i="46" s="1"/>
  <c r="BH79" i="46" s="1"/>
  <c r="BH80" i="46" s="1"/>
  <c r="BH81" i="46" s="1"/>
  <c r="BH82" i="46" s="1"/>
  <c r="EM40" i="46"/>
  <c r="EM41" i="46" s="1"/>
  <c r="EM42" i="46" s="1"/>
  <c r="EM43" i="46" s="1"/>
  <c r="EM44" i="46" s="1"/>
  <c r="EM45" i="46" s="1"/>
  <c r="EM46" i="46" s="1"/>
  <c r="EM47" i="46" s="1"/>
  <c r="EM48" i="46" s="1"/>
  <c r="EM49" i="46" s="1"/>
  <c r="EM50" i="46" s="1"/>
  <c r="EM51" i="46" s="1"/>
  <c r="EM52" i="46" s="1"/>
  <c r="EM53" i="46" s="1"/>
  <c r="EM54" i="46" s="1"/>
  <c r="EM55" i="46" s="1"/>
  <c r="EM56" i="46" s="1"/>
  <c r="EM57" i="46" s="1"/>
  <c r="EM58" i="46" s="1"/>
  <c r="EM59" i="46" s="1"/>
  <c r="EM60" i="46" s="1"/>
  <c r="EM61" i="46" s="1"/>
  <c r="EM62" i="46" s="1"/>
  <c r="EM63" i="46" s="1"/>
  <c r="EM64" i="46" s="1"/>
  <c r="EM65" i="46" s="1"/>
  <c r="EM66" i="46" s="1"/>
  <c r="EM67" i="46" s="1"/>
  <c r="EM68" i="46" s="1"/>
  <c r="EM69" i="46" s="1"/>
  <c r="EM70" i="46" s="1"/>
  <c r="EM71" i="46" s="1"/>
  <c r="EM72" i="46" s="1"/>
  <c r="EM73" i="46" s="1"/>
  <c r="EM74" i="46" s="1"/>
  <c r="EM75" i="46" s="1"/>
  <c r="EM76" i="46" s="1"/>
  <c r="EM77" i="46" s="1"/>
  <c r="EM78" i="46" s="1"/>
  <c r="EM79" i="46" s="1"/>
  <c r="EM80" i="46" s="1"/>
  <c r="EM81" i="46" s="1"/>
  <c r="EM82" i="46" s="1"/>
  <c r="DW40" i="46"/>
  <c r="DW41" i="46" s="1"/>
  <c r="DW42" i="46" s="1"/>
  <c r="DW43" i="46" s="1"/>
  <c r="DW44" i="46" s="1"/>
  <c r="DW45" i="46" s="1"/>
  <c r="DW46" i="46" s="1"/>
  <c r="DW47" i="46" s="1"/>
  <c r="DW48" i="46" s="1"/>
  <c r="DW49" i="46" s="1"/>
  <c r="DW50" i="46" s="1"/>
  <c r="DW51" i="46" s="1"/>
  <c r="DW52" i="46" s="1"/>
  <c r="DW53" i="46" s="1"/>
  <c r="DW54" i="46" s="1"/>
  <c r="DW55" i="46" s="1"/>
  <c r="DW56" i="46" s="1"/>
  <c r="DW57" i="46" s="1"/>
  <c r="DW58" i="46" s="1"/>
  <c r="DW59" i="46" s="1"/>
  <c r="DW60" i="46" s="1"/>
  <c r="DW61" i="46" s="1"/>
  <c r="DW62" i="46" s="1"/>
  <c r="DW63" i="46" s="1"/>
  <c r="DW64" i="46" s="1"/>
  <c r="DW65" i="46" s="1"/>
  <c r="DW66" i="46" s="1"/>
  <c r="DW67" i="46" s="1"/>
  <c r="DW68" i="46" s="1"/>
  <c r="DW69" i="46" s="1"/>
  <c r="DW70" i="46" s="1"/>
  <c r="DW71" i="46" s="1"/>
  <c r="DW72" i="46" s="1"/>
  <c r="DW73" i="46" s="1"/>
  <c r="DW74" i="46" s="1"/>
  <c r="DW75" i="46" s="1"/>
  <c r="DW76" i="46" s="1"/>
  <c r="DW77" i="46" s="1"/>
  <c r="DW78" i="46" s="1"/>
  <c r="DW79" i="46" s="1"/>
  <c r="DW80" i="46" s="1"/>
  <c r="DW81" i="46" s="1"/>
  <c r="DW82" i="46" s="1"/>
  <c r="AO40" i="46"/>
  <c r="AO41" i="46" s="1"/>
  <c r="AO42" i="46" s="1"/>
  <c r="AO43" i="46" s="1"/>
  <c r="AO44" i="46" s="1"/>
  <c r="AO45" i="46" s="1"/>
  <c r="AO46" i="46" s="1"/>
  <c r="AO47" i="46" s="1"/>
  <c r="AO48" i="46" s="1"/>
  <c r="AO49" i="46" s="1"/>
  <c r="AO50" i="46" s="1"/>
  <c r="AO51" i="46" s="1"/>
  <c r="AO52" i="46" s="1"/>
  <c r="AO53" i="46" s="1"/>
  <c r="AO54" i="46" s="1"/>
  <c r="AO55" i="46" s="1"/>
  <c r="AO56" i="46" s="1"/>
  <c r="AO57" i="46" s="1"/>
  <c r="AO58" i="46" s="1"/>
  <c r="AO59" i="46" s="1"/>
  <c r="AO60" i="46" s="1"/>
  <c r="AO61" i="46" s="1"/>
  <c r="AO62" i="46" s="1"/>
  <c r="AO63" i="46" s="1"/>
  <c r="AO64" i="46" s="1"/>
  <c r="AO65" i="46" s="1"/>
  <c r="AO66" i="46" s="1"/>
  <c r="AO67" i="46" s="1"/>
  <c r="AO68" i="46" s="1"/>
  <c r="AO69" i="46" s="1"/>
  <c r="AO70" i="46" s="1"/>
  <c r="AO71" i="46" s="1"/>
  <c r="AO72" i="46" s="1"/>
  <c r="AO73" i="46" s="1"/>
  <c r="AO74" i="46" s="1"/>
  <c r="AO75" i="46" s="1"/>
  <c r="AO76" i="46" s="1"/>
  <c r="AO77" i="46" s="1"/>
  <c r="AO78" i="46" s="1"/>
  <c r="AO79" i="46" s="1"/>
  <c r="AO80" i="46" s="1"/>
  <c r="AO81" i="46" s="1"/>
  <c r="AO82" i="46" s="1"/>
  <c r="CD39" i="46"/>
  <c r="CD40" i="46" s="1"/>
  <c r="BH39" i="46"/>
  <c r="BH40" i="46" s="1"/>
  <c r="AO39" i="46"/>
  <c r="U39" i="46"/>
  <c r="U40" i="46" s="1"/>
  <c r="U41" i="46" s="1"/>
  <c r="U42" i="46" s="1"/>
  <c r="U43" i="46" s="1"/>
  <c r="U44" i="46" s="1"/>
  <c r="U45" i="46" s="1"/>
  <c r="U46" i="46" s="1"/>
  <c r="U47" i="46" s="1"/>
  <c r="U48" i="46" s="1"/>
  <c r="U49" i="46" s="1"/>
  <c r="U50" i="46" s="1"/>
  <c r="U51" i="46" s="1"/>
  <c r="U52" i="46" s="1"/>
  <c r="U53" i="46" s="1"/>
  <c r="U54" i="46" s="1"/>
  <c r="U55" i="46" s="1"/>
  <c r="U56" i="46" s="1"/>
  <c r="U57" i="46" s="1"/>
  <c r="U58" i="46" s="1"/>
  <c r="U59" i="46" s="1"/>
  <c r="U60" i="46" s="1"/>
  <c r="U61" i="46" s="1"/>
  <c r="U62" i="46" s="1"/>
  <c r="U63" i="46" s="1"/>
  <c r="U64" i="46" s="1"/>
  <c r="U65" i="46" s="1"/>
  <c r="U66" i="46" s="1"/>
  <c r="U67" i="46" s="1"/>
  <c r="U68" i="46" s="1"/>
  <c r="U69" i="46" s="1"/>
  <c r="U70" i="46" s="1"/>
  <c r="U71" i="46" s="1"/>
  <c r="U72" i="46" s="1"/>
  <c r="U73" i="46" s="1"/>
  <c r="U74" i="46" s="1"/>
  <c r="U75" i="46" s="1"/>
  <c r="U76" i="46" s="1"/>
  <c r="U77" i="46" s="1"/>
  <c r="U78" i="46" s="1"/>
  <c r="U79" i="46" s="1"/>
  <c r="U80" i="46" s="1"/>
  <c r="U81" i="46" s="1"/>
  <c r="U82" i="46" s="1"/>
  <c r="B39" i="46"/>
  <c r="B40" i="46" s="1"/>
  <c r="B41" i="46" s="1"/>
  <c r="B42" i="46" s="1"/>
  <c r="B43" i="46" s="1"/>
  <c r="B44" i="46" s="1"/>
  <c r="B45" i="46" s="1"/>
  <c r="B46" i="46" s="1"/>
  <c r="B47" i="46" s="1"/>
  <c r="B48" i="46" s="1"/>
  <c r="B49" i="46" s="1"/>
  <c r="B50" i="46" s="1"/>
  <c r="B51" i="46" s="1"/>
  <c r="B52" i="46" s="1"/>
  <c r="B53" i="46" s="1"/>
  <c r="B54" i="46" s="1"/>
  <c r="B55" i="46" s="1"/>
  <c r="B56" i="46" s="1"/>
  <c r="B57" i="46" s="1"/>
  <c r="B58" i="46" s="1"/>
  <c r="B59" i="46" s="1"/>
  <c r="B60" i="46" s="1"/>
  <c r="B61" i="46" s="1"/>
  <c r="B62" i="46" s="1"/>
  <c r="B63" i="46" s="1"/>
  <c r="B64" i="46" s="1"/>
  <c r="B65" i="46" s="1"/>
  <c r="B66" i="46" s="1"/>
  <c r="B67" i="46" s="1"/>
  <c r="B68" i="46" s="1"/>
  <c r="B69" i="46" s="1"/>
  <c r="B70" i="46" s="1"/>
  <c r="B71" i="46" s="1"/>
  <c r="B72" i="46" s="1"/>
  <c r="B73" i="46" s="1"/>
  <c r="B74" i="46" s="1"/>
  <c r="B75" i="46" s="1"/>
  <c r="B76" i="46" s="1"/>
  <c r="B77" i="46" s="1"/>
  <c r="B78" i="46" s="1"/>
  <c r="B79" i="46" s="1"/>
  <c r="B80" i="46" s="1"/>
  <c r="B81" i="46" s="1"/>
  <c r="B82" i="46" s="1"/>
  <c r="EM38" i="46"/>
  <c r="EM39" i="46" s="1"/>
  <c r="DW38" i="46"/>
  <c r="DW39" i="46" s="1"/>
  <c r="DH38" i="46"/>
  <c r="DH39" i="46" s="1"/>
  <c r="DH40" i="46" s="1"/>
  <c r="DH41" i="46" s="1"/>
  <c r="DH42" i="46" s="1"/>
  <c r="DH43" i="46" s="1"/>
  <c r="DH44" i="46" s="1"/>
  <c r="DH45" i="46" s="1"/>
  <c r="DH46" i="46" s="1"/>
  <c r="DH47" i="46" s="1"/>
  <c r="DH48" i="46" s="1"/>
  <c r="DH49" i="46" s="1"/>
  <c r="DH50" i="46" s="1"/>
  <c r="DH51" i="46" s="1"/>
  <c r="DH52" i="46" s="1"/>
  <c r="DH53" i="46" s="1"/>
  <c r="DH54" i="46" s="1"/>
  <c r="DH55" i="46" s="1"/>
  <c r="DH56" i="46" s="1"/>
  <c r="DH57" i="46" s="1"/>
  <c r="DH58" i="46" s="1"/>
  <c r="DH59" i="46" s="1"/>
  <c r="DH60" i="46" s="1"/>
  <c r="DH61" i="46" s="1"/>
  <c r="DH62" i="46" s="1"/>
  <c r="DH63" i="46" s="1"/>
  <c r="DH64" i="46" s="1"/>
  <c r="DH65" i="46" s="1"/>
  <c r="DH66" i="46" s="1"/>
  <c r="DH67" i="46" s="1"/>
  <c r="DH68" i="46" s="1"/>
  <c r="DH69" i="46" s="1"/>
  <c r="DH70" i="46" s="1"/>
  <c r="DH71" i="46" s="1"/>
  <c r="DH72" i="46" s="1"/>
  <c r="DH73" i="46" s="1"/>
  <c r="DH74" i="46" s="1"/>
  <c r="DH75" i="46" s="1"/>
  <c r="DH76" i="46" s="1"/>
  <c r="DH77" i="46" s="1"/>
  <c r="DH78" i="46" s="1"/>
  <c r="DH79" i="46" s="1"/>
  <c r="DH80" i="46" s="1"/>
  <c r="DH81" i="46" s="1"/>
  <c r="DH82" i="46" s="1"/>
  <c r="CR38" i="46"/>
  <c r="CR39" i="46" s="1"/>
  <c r="CR40" i="46" s="1"/>
  <c r="CD38" i="46"/>
  <c r="BH38" i="46"/>
  <c r="AO38" i="46"/>
  <c r="U38" i="46"/>
  <c r="B38" i="46"/>
  <c r="EM33" i="46"/>
  <c r="DW33" i="46"/>
  <c r="DH33" i="46"/>
  <c r="CR33" i="46"/>
  <c r="CD33" i="46"/>
  <c r="BH33" i="46"/>
  <c r="AO33" i="46"/>
  <c r="U33" i="46"/>
  <c r="B33" i="46"/>
  <c r="EM33" i="45"/>
  <c r="EM33" i="34"/>
  <c r="AO37" i="45"/>
  <c r="AO38" i="45" s="1"/>
  <c r="AO39" i="45" s="1"/>
  <c r="AO40" i="45" s="1"/>
  <c r="AO41" i="45" s="1"/>
  <c r="AO42" i="45" s="1"/>
  <c r="AO43" i="45" s="1"/>
  <c r="AO44" i="45" s="1"/>
  <c r="AO45" i="45" s="1"/>
  <c r="AO46" i="45" s="1"/>
  <c r="AO47" i="45" s="1"/>
  <c r="AO48" i="45" s="1"/>
  <c r="AO49" i="45" s="1"/>
  <c r="AO50" i="45" s="1"/>
  <c r="AO51" i="45" s="1"/>
  <c r="AO52" i="45" s="1"/>
  <c r="AO53" i="45" s="1"/>
  <c r="AO54" i="45" s="1"/>
  <c r="AO55" i="45" s="1"/>
  <c r="AO56" i="45" s="1"/>
  <c r="AO57" i="45" s="1"/>
  <c r="AO58" i="45" s="1"/>
  <c r="AO59" i="45" s="1"/>
  <c r="AO60" i="45" s="1"/>
  <c r="AO61" i="45" s="1"/>
  <c r="AO62" i="45" s="1"/>
  <c r="AO63" i="45" s="1"/>
  <c r="AO64" i="45" s="1"/>
  <c r="AO65" i="45" s="1"/>
  <c r="AO66" i="45" s="1"/>
  <c r="AO67" i="45" s="1"/>
  <c r="AO68" i="45" s="1"/>
  <c r="AO69" i="45" s="1"/>
  <c r="AO70" i="45" s="1"/>
  <c r="AO71" i="45" s="1"/>
  <c r="AO72" i="45" s="1"/>
  <c r="AO73" i="45" s="1"/>
  <c r="AO74" i="45" s="1"/>
  <c r="AO75" i="45" s="1"/>
  <c r="AO76" i="45" s="1"/>
  <c r="AO77" i="45" s="1"/>
  <c r="AO78" i="45" s="1"/>
  <c r="AO79" i="45" s="1"/>
  <c r="AO80" i="45" s="1"/>
  <c r="AO81" i="45" s="1"/>
  <c r="BH37" i="45"/>
  <c r="EM38" i="45"/>
  <c r="U38" i="45"/>
  <c r="BH38" i="45"/>
  <c r="BH39" i="45" s="1"/>
  <c r="BH40" i="45" s="1"/>
  <c r="BH41" i="45" s="1"/>
  <c r="BH42" i="45" s="1"/>
  <c r="BH43" i="45" s="1"/>
  <c r="BH44" i="45" s="1"/>
  <c r="BH45" i="45" s="1"/>
  <c r="BH46" i="45" s="1"/>
  <c r="BH47" i="45" s="1"/>
  <c r="BH48" i="45" s="1"/>
  <c r="BH49" i="45" s="1"/>
  <c r="BH50" i="45" s="1"/>
  <c r="BH51" i="45" s="1"/>
  <c r="BH52" i="45" s="1"/>
  <c r="BH53" i="45" s="1"/>
  <c r="BH54" i="45" s="1"/>
  <c r="BH55" i="45" s="1"/>
  <c r="BH56" i="45" s="1"/>
  <c r="BH57" i="45" s="1"/>
  <c r="BH58" i="45" s="1"/>
  <c r="BH59" i="45" s="1"/>
  <c r="BH60" i="45" s="1"/>
  <c r="BH61" i="45" s="1"/>
  <c r="BH62" i="45" s="1"/>
  <c r="BH63" i="45" s="1"/>
  <c r="BH64" i="45" s="1"/>
  <c r="BH65" i="45" s="1"/>
  <c r="BH66" i="45" s="1"/>
  <c r="BH67" i="45" s="1"/>
  <c r="BH68" i="45" s="1"/>
  <c r="BH69" i="45" s="1"/>
  <c r="BH70" i="45" s="1"/>
  <c r="BH71" i="45" s="1"/>
  <c r="BH72" i="45" s="1"/>
  <c r="BH73" i="45" s="1"/>
  <c r="BH74" i="45" s="1"/>
  <c r="BH75" i="45" s="1"/>
  <c r="BH76" i="45" s="1"/>
  <c r="BH77" i="45" s="1"/>
  <c r="BH78" i="45" s="1"/>
  <c r="BH79" i="45" s="1"/>
  <c r="BH80" i="45" s="1"/>
  <c r="BH81" i="45" s="1"/>
  <c r="CD38" i="45"/>
  <c r="CR38" i="45"/>
  <c r="DH38" i="45"/>
  <c r="DW38" i="45"/>
  <c r="EM39" i="45"/>
  <c r="U39" i="45"/>
  <c r="U40" i="45" s="1"/>
  <c r="U41" i="45" s="1"/>
  <c r="U42" i="45" s="1"/>
  <c r="U43" i="45" s="1"/>
  <c r="U44" i="45" s="1"/>
  <c r="U45" i="45" s="1"/>
  <c r="U46" i="45" s="1"/>
  <c r="U47" i="45" s="1"/>
  <c r="U48" i="45" s="1"/>
  <c r="U49" i="45" s="1"/>
  <c r="U50" i="45" s="1"/>
  <c r="U51" i="45" s="1"/>
  <c r="U52" i="45" s="1"/>
  <c r="U53" i="45" s="1"/>
  <c r="U54" i="45" s="1"/>
  <c r="U55" i="45" s="1"/>
  <c r="U56" i="45" s="1"/>
  <c r="U57" i="45" s="1"/>
  <c r="U58" i="45" s="1"/>
  <c r="U59" i="45" s="1"/>
  <c r="U60" i="45" s="1"/>
  <c r="U61" i="45" s="1"/>
  <c r="U62" i="45" s="1"/>
  <c r="U63" i="45" s="1"/>
  <c r="U64" i="45" s="1"/>
  <c r="U65" i="45" s="1"/>
  <c r="U66" i="45" s="1"/>
  <c r="U67" i="45" s="1"/>
  <c r="U68" i="45" s="1"/>
  <c r="U69" i="45" s="1"/>
  <c r="U70" i="45" s="1"/>
  <c r="U71" i="45" s="1"/>
  <c r="U72" i="45" s="1"/>
  <c r="U73" i="45" s="1"/>
  <c r="U74" i="45" s="1"/>
  <c r="U75" i="45" s="1"/>
  <c r="U76" i="45" s="1"/>
  <c r="U77" i="45" s="1"/>
  <c r="U78" i="45" s="1"/>
  <c r="U79" i="45" s="1"/>
  <c r="U80" i="45" s="1"/>
  <c r="U81" i="45" s="1"/>
  <c r="U82" i="45" s="1"/>
  <c r="CD39" i="45"/>
  <c r="CD40" i="45" s="1"/>
  <c r="CD41" i="45" s="1"/>
  <c r="CD42" i="45" s="1"/>
  <c r="CD43" i="45" s="1"/>
  <c r="CD44" i="45" s="1"/>
  <c r="CD45" i="45" s="1"/>
  <c r="CD46" i="45" s="1"/>
  <c r="CD47" i="45" s="1"/>
  <c r="CD48" i="45" s="1"/>
  <c r="CD49" i="45" s="1"/>
  <c r="CD50" i="45" s="1"/>
  <c r="CD51" i="45" s="1"/>
  <c r="CD52" i="45" s="1"/>
  <c r="CD53" i="45" s="1"/>
  <c r="CD54" i="45" s="1"/>
  <c r="CD55" i="45" s="1"/>
  <c r="CD56" i="45" s="1"/>
  <c r="CD57" i="45" s="1"/>
  <c r="CD58" i="45" s="1"/>
  <c r="CD59" i="45" s="1"/>
  <c r="CD60" i="45" s="1"/>
  <c r="CD61" i="45" s="1"/>
  <c r="CD62" i="45" s="1"/>
  <c r="CD63" i="45" s="1"/>
  <c r="CD64" i="45" s="1"/>
  <c r="CD65" i="45" s="1"/>
  <c r="CD66" i="45" s="1"/>
  <c r="CD67" i="45" s="1"/>
  <c r="CD68" i="45" s="1"/>
  <c r="CD69" i="45" s="1"/>
  <c r="CD70" i="45" s="1"/>
  <c r="CD71" i="45" s="1"/>
  <c r="CD72" i="45" s="1"/>
  <c r="CD73" i="45" s="1"/>
  <c r="CD74" i="45" s="1"/>
  <c r="CD75" i="45" s="1"/>
  <c r="CD76" i="45" s="1"/>
  <c r="CD77" i="45" s="1"/>
  <c r="CD78" i="45" s="1"/>
  <c r="CD79" i="45" s="1"/>
  <c r="CD80" i="45" s="1"/>
  <c r="CD81" i="45" s="1"/>
  <c r="CD82" i="45" s="1"/>
  <c r="CR39" i="45"/>
  <c r="CR40" i="45" s="1"/>
  <c r="CR41" i="45" s="1"/>
  <c r="CR42" i="45" s="1"/>
  <c r="CR43" i="45" s="1"/>
  <c r="CR44" i="45" s="1"/>
  <c r="CR45" i="45" s="1"/>
  <c r="DH39" i="45"/>
  <c r="DH40" i="45" s="1"/>
  <c r="DH41" i="45" s="1"/>
  <c r="DW39" i="45"/>
  <c r="DW40" i="45" s="1"/>
  <c r="DW41" i="45" s="1"/>
  <c r="EM40" i="45"/>
  <c r="EM41" i="45" s="1"/>
  <c r="EM42" i="45" s="1"/>
  <c r="DH42" i="45"/>
  <c r="DH43" i="45" s="1"/>
  <c r="DH44" i="45" s="1"/>
  <c r="DH45" i="45" s="1"/>
  <c r="DW42" i="45"/>
  <c r="DW43" i="45" s="1"/>
  <c r="DW44" i="45" s="1"/>
  <c r="DW45" i="45" s="1"/>
  <c r="DW46" i="45" s="1"/>
  <c r="DW47" i="45" s="1"/>
  <c r="DW48" i="45" s="1"/>
  <c r="DW49" i="45" s="1"/>
  <c r="DW50" i="45" s="1"/>
  <c r="DW51" i="45" s="1"/>
  <c r="DW52" i="45" s="1"/>
  <c r="DW53" i="45" s="1"/>
  <c r="DW54" i="45" s="1"/>
  <c r="DW55" i="45" s="1"/>
  <c r="DW56" i="45" s="1"/>
  <c r="DW57" i="45" s="1"/>
  <c r="DW58" i="45" s="1"/>
  <c r="DW59" i="45" s="1"/>
  <c r="DW60" i="45" s="1"/>
  <c r="DW61" i="45" s="1"/>
  <c r="DW62" i="45" s="1"/>
  <c r="DW63" i="45" s="1"/>
  <c r="DW64" i="45" s="1"/>
  <c r="DW65" i="45" s="1"/>
  <c r="DW66" i="45" s="1"/>
  <c r="DW67" i="45" s="1"/>
  <c r="DW68" i="45" s="1"/>
  <c r="DW69" i="45" s="1"/>
  <c r="DW70" i="45" s="1"/>
  <c r="DW71" i="45" s="1"/>
  <c r="DW72" i="45" s="1"/>
  <c r="DW73" i="45" s="1"/>
  <c r="DW74" i="45" s="1"/>
  <c r="DW75" i="45" s="1"/>
  <c r="DW76" i="45" s="1"/>
  <c r="DW77" i="45" s="1"/>
  <c r="DW78" i="45" s="1"/>
  <c r="DW79" i="45" s="1"/>
  <c r="DW80" i="45" s="1"/>
  <c r="DW81" i="45" s="1"/>
  <c r="DW82" i="45" s="1"/>
  <c r="EM43" i="45"/>
  <c r="EM44" i="45" s="1"/>
  <c r="EM45" i="45" s="1"/>
  <c r="EM46" i="45" s="1"/>
  <c r="EM47" i="45" s="1"/>
  <c r="EM48" i="45" s="1"/>
  <c r="EM49" i="45" s="1"/>
  <c r="EM50" i="45" s="1"/>
  <c r="EM51" i="45" s="1"/>
  <c r="EM52" i="45" s="1"/>
  <c r="EM53" i="45" s="1"/>
  <c r="EM54" i="45" s="1"/>
  <c r="EM55" i="45" s="1"/>
  <c r="EM56" i="45" s="1"/>
  <c r="EM57" i="45" s="1"/>
  <c r="EM58" i="45" s="1"/>
  <c r="EM59" i="45" s="1"/>
  <c r="EM60" i="45" s="1"/>
  <c r="EM61" i="45" s="1"/>
  <c r="EM62" i="45" s="1"/>
  <c r="EM63" i="45" s="1"/>
  <c r="EM64" i="45" s="1"/>
  <c r="EM65" i="45" s="1"/>
  <c r="EM66" i="45" s="1"/>
  <c r="EM67" i="45" s="1"/>
  <c r="EM68" i="45" s="1"/>
  <c r="EM69" i="45" s="1"/>
  <c r="EM70" i="45" s="1"/>
  <c r="EM71" i="45" s="1"/>
  <c r="EM72" i="45" s="1"/>
  <c r="EM73" i="45" s="1"/>
  <c r="EM74" i="45" s="1"/>
  <c r="EM75" i="45" s="1"/>
  <c r="EM76" i="45" s="1"/>
  <c r="EM77" i="45" s="1"/>
  <c r="EM78" i="45" s="1"/>
  <c r="EM79" i="45" s="1"/>
  <c r="EM80" i="45" s="1"/>
  <c r="EM81" i="45" s="1"/>
  <c r="EM82" i="45" s="1"/>
  <c r="CR46" i="45"/>
  <c r="CR47" i="45" s="1"/>
  <c r="CR48" i="45" s="1"/>
  <c r="CR49" i="45" s="1"/>
  <c r="CR50" i="45" s="1"/>
  <c r="CR51" i="45" s="1"/>
  <c r="CR52" i="45" s="1"/>
  <c r="CR53" i="45" s="1"/>
  <c r="CR54" i="45" s="1"/>
  <c r="CR55" i="45" s="1"/>
  <c r="CR56" i="45" s="1"/>
  <c r="CR57" i="45" s="1"/>
  <c r="CR58" i="45" s="1"/>
  <c r="CR59" i="45" s="1"/>
  <c r="CR60" i="45" s="1"/>
  <c r="CR61" i="45" s="1"/>
  <c r="CR62" i="45" s="1"/>
  <c r="CR63" i="45" s="1"/>
  <c r="CR64" i="45" s="1"/>
  <c r="CR65" i="45" s="1"/>
  <c r="CR66" i="45" s="1"/>
  <c r="CR67" i="45" s="1"/>
  <c r="CR68" i="45" s="1"/>
  <c r="CR69" i="45" s="1"/>
  <c r="CR70" i="45" s="1"/>
  <c r="CR71" i="45" s="1"/>
  <c r="CR72" i="45" s="1"/>
  <c r="CR73" i="45" s="1"/>
  <c r="CR74" i="45" s="1"/>
  <c r="CR75" i="45" s="1"/>
  <c r="CR76" i="45" s="1"/>
  <c r="CR77" i="45" s="1"/>
  <c r="CR78" i="45" s="1"/>
  <c r="CR79" i="45" s="1"/>
  <c r="CR80" i="45" s="1"/>
  <c r="CR81" i="45" s="1"/>
  <c r="CR82" i="45" s="1"/>
  <c r="DH46" i="45"/>
  <c r="DH47" i="45" s="1"/>
  <c r="DH48" i="45" s="1"/>
  <c r="DH49" i="45" s="1"/>
  <c r="DH50" i="45" s="1"/>
  <c r="DH51" i="45" s="1"/>
  <c r="DH52" i="45" s="1"/>
  <c r="DH53" i="45" s="1"/>
  <c r="DH54" i="45" s="1"/>
  <c r="DH55" i="45" s="1"/>
  <c r="DH56" i="45" s="1"/>
  <c r="DH57" i="45" s="1"/>
  <c r="DH58" i="45" s="1"/>
  <c r="DH59" i="45" s="1"/>
  <c r="DH60" i="45" s="1"/>
  <c r="DH61" i="45" s="1"/>
  <c r="DH62" i="45" s="1"/>
  <c r="DH63" i="45" s="1"/>
  <c r="DH64" i="45" s="1"/>
  <c r="DH65" i="45" s="1"/>
  <c r="DH66" i="45" s="1"/>
  <c r="DH67" i="45" s="1"/>
  <c r="DH68" i="45" s="1"/>
  <c r="DH69" i="45" s="1"/>
  <c r="DH70" i="45" s="1"/>
  <c r="DH71" i="45" s="1"/>
  <c r="DH72" i="45" s="1"/>
  <c r="DH73" i="45" s="1"/>
  <c r="DH74" i="45" s="1"/>
  <c r="DH75" i="45" s="1"/>
  <c r="DH76" i="45" s="1"/>
  <c r="DH77" i="45" s="1"/>
  <c r="DH78" i="45" s="1"/>
  <c r="DH79" i="45" s="1"/>
  <c r="DH80" i="45" s="1"/>
  <c r="DH81" i="45" s="1"/>
  <c r="DH82" i="45" s="1"/>
  <c r="DW33" i="45" l="1"/>
  <c r="DH33" i="45"/>
  <c r="DW33" i="34"/>
  <c r="DH33" i="34"/>
  <c r="CR33" i="34"/>
  <c r="CD33" i="34"/>
  <c r="BH33" i="34"/>
  <c r="AO33" i="34"/>
  <c r="CR33" i="45"/>
  <c r="CD33" i="45"/>
  <c r="U33" i="34"/>
  <c r="U33" i="45"/>
  <c r="B38" i="45"/>
  <c r="B39" i="45" s="1"/>
  <c r="B40" i="45" s="1"/>
  <c r="B41" i="45" s="1"/>
  <c r="B42" i="45" s="1"/>
  <c r="B43" i="45" s="1"/>
  <c r="B44" i="45" s="1"/>
  <c r="B45" i="45" s="1"/>
  <c r="B46" i="45" s="1"/>
  <c r="B47" i="45" s="1"/>
  <c r="B48" i="45" s="1"/>
  <c r="B49" i="45" s="1"/>
  <c r="B50" i="45" s="1"/>
  <c r="B51" i="45" s="1"/>
  <c r="B52" i="45" s="1"/>
  <c r="B53" i="45" s="1"/>
  <c r="B54" i="45" s="1"/>
  <c r="B55" i="45" s="1"/>
  <c r="B56" i="45" s="1"/>
  <c r="B57" i="45" s="1"/>
  <c r="B58" i="45" s="1"/>
  <c r="B59" i="45" s="1"/>
  <c r="B60" i="45" s="1"/>
  <c r="B61" i="45" s="1"/>
  <c r="B62" i="45" s="1"/>
  <c r="B63" i="45" s="1"/>
  <c r="B64" i="45" s="1"/>
  <c r="B65" i="45" s="1"/>
  <c r="B66" i="45" s="1"/>
  <c r="B67" i="45" s="1"/>
  <c r="B68" i="45" s="1"/>
  <c r="B69" i="45" s="1"/>
  <c r="B70" i="45" s="1"/>
  <c r="B71" i="45" s="1"/>
  <c r="B72" i="45" s="1"/>
  <c r="B73" i="45" s="1"/>
  <c r="B74" i="45" s="1"/>
  <c r="B75" i="45" s="1"/>
  <c r="B76" i="45" s="1"/>
  <c r="B77" i="45" s="1"/>
  <c r="B78" i="45" s="1"/>
  <c r="B79" i="45" s="1"/>
  <c r="B80" i="45" s="1"/>
  <c r="B81" i="45" s="1"/>
  <c r="B82" i="45" s="1"/>
  <c r="B33" i="45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<sst xmlns="http://schemas.openxmlformats.org/spreadsheetml/2006/main" count="2607" uniqueCount="87">
  <si>
    <t>Use case</t>
  </si>
  <si>
    <t>Type</t>
  </si>
  <si>
    <t>Description</t>
  </si>
  <si>
    <t>Doppler options</t>
  </si>
  <si>
    <t>SU PDSCH</t>
  </si>
  <si>
    <t xml:space="preserve">8Rx: 8 Layer, MCS 13 on both codewords (Table 1) (type I codebook) – PMI Choice (FFS Fixed, Random) </t>
  </si>
  <si>
    <t>10 Hz Doppler</t>
  </si>
  <si>
    <t>100 Hz Doppler</t>
  </si>
  <si>
    <t>4Rx: 4 Layer, MCS 13 (Table 1)  (type I codebook) – PMI Choice (FFS Fixed, Random)</t>
  </si>
  <si>
    <t>SU PMI</t>
  </si>
  <si>
    <t>[8Tx/]4Rx: 4 Layer (type I) – Full Throughput Curves (PMI Follow, PMI Random)</t>
  </si>
  <si>
    <t>[8Tx/]4Rx: 4 Layer (eType II) – Full Throughput Curves (PMI Follow)</t>
  </si>
  <si>
    <t>4Rx: 2 Layer (type I) – Full Throughput Curves (PMI Follow, PMI Random)</t>
  </si>
  <si>
    <t>4Rx: 2 Layer (eType II) – Full Throughput Curves (PMI Follow)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</si>
  <si>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</si>
  <si>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</si>
  <si>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</si>
  <si>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</si>
  <si>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</si>
  <si>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</si>
  <si>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</si>
  <si>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CDL (TR 38.753) with Table TBD</t>
  </si>
  <si>
    <t>B</t>
  </si>
  <si>
    <t xml:space="preserve">TDL extensions as defined in (R4-2412762) </t>
  </si>
  <si>
    <t>C</t>
  </si>
  <si>
    <t xml:space="preserve">TDL extensions as defined in (R4-2415382) </t>
  </si>
  <si>
    <t>D</t>
  </si>
  <si>
    <t>TDL extensions as defined in (R4-2419895)</t>
  </si>
  <si>
    <t>Note</t>
  </si>
  <si>
    <t>1X</t>
  </si>
  <si>
    <t>(M,N,P,Ms,Ns)  = (8,8,2,8,4) for 4Tx CSI-RS Ports
(M,N,P,Ms,Ns)  = (8,8,2,8,2) for 8Tx CSI-RS Ports</t>
  </si>
  <si>
    <t>Partially-connected, constant panel size</t>
  </si>
  <si>
    <t>1Y</t>
  </si>
  <si>
    <t>(M,N,P,Ms,Ns)  = (8,2,2,8,1) for 4Tx CSI-RS Ports
(M,N,P,Ms,Ns)  = (8,4,2,8,1) for 8Tx CSI-RS Ports</t>
  </si>
  <si>
    <t>Partially-connected, 1 colum per port</t>
  </si>
  <si>
    <t>(M,N,P,Ms,Ns) = (8,8,2,8,8) for 8Tx and 4Tx CSI-RS Ports</t>
  </si>
  <si>
    <t>Fully-connected, 827 beam directions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</si>
  <si>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</si>
  <si>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</si>
  <si>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</si>
  <si>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</si>
  <si>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</si>
  <si>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</si>
  <si>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</si>
  <si>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</si>
  <si>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Figure pulls data from specific cells in company sheets</t>
  </si>
  <si>
    <t>Cases 3 and 4 (DM-RS based ChEst)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</si>
  <si>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</si>
  <si>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</si>
  <si>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</si>
  <si>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</si>
  <si>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</si>
  <si>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</si>
  <si>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</si>
  <si>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</si>
  <si>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AAV 1Y</t>
  </si>
  <si>
    <t>AAV 1X</t>
  </si>
  <si>
    <t>AAV 2</t>
  </si>
  <si>
    <t>AAV 3</t>
  </si>
  <si>
    <t>SNR [dB]</t>
  </si>
  <si>
    <t>PMI Random</t>
  </si>
  <si>
    <t>PMI Fix</t>
  </si>
  <si>
    <t>PMI Fixed</t>
  </si>
  <si>
    <t>PMI Follow</t>
  </si>
  <si>
    <t>eType 2</t>
  </si>
  <si>
    <t>Type 1</t>
  </si>
  <si>
    <t>IRC</t>
  </si>
  <si>
    <t>Codeword 1</t>
  </si>
  <si>
    <t>Codeword 2</t>
  </si>
  <si>
    <t>Cases 3-4, 10Hz Dopper</t>
  </si>
  <si>
    <t>Cases 3-4, 100Hz Dopper</t>
  </si>
  <si>
    <t>Cases 5-6, 10Hz Dopper</t>
  </si>
  <si>
    <t>Cases 5-6, 100Hz Dopper</t>
  </si>
  <si>
    <t>Cases 7-8, 10Hz Dopper, random</t>
  </si>
  <si>
    <t>Cases 7-8, 10Hz Dopper, orthogonal</t>
  </si>
  <si>
    <t>Cases 7-8, 10Hz Doppler, random</t>
  </si>
  <si>
    <t>CPY4</t>
  </si>
  <si>
    <t>CPY5</t>
  </si>
  <si>
    <t>CPY6</t>
  </si>
  <si>
    <t>CPY7</t>
  </si>
  <si>
    <t>CPY8</t>
  </si>
  <si>
    <t>CPY9</t>
  </si>
  <si>
    <t>CPY10</t>
  </si>
  <si>
    <t>CPY2</t>
  </si>
  <si>
    <t>CPY3</t>
  </si>
  <si>
    <t>Nokia 901</t>
  </si>
  <si>
    <t>PMI Fix (1,0,0)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</si>
</sst>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88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7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0" fillId="3" borderId="4" xfId="0" applyFont="1" applyFill="1" applyBorder="1"/>
    <xf numFmtId="0" fontId="10" fillId="3" borderId="6" xfId="0" applyFont="1" applyFill="1" applyBorder="1"/>
    <xf numFmtId="0" fontId="0" fillId="0" borderId="0" xfId="0" applyAlignment="1">
      <alignment horizontal="left" vertical="top"/>
    </xf>
    <xf numFmtId="0" fontId="10" fillId="3" borderId="4" xfId="0" applyFont="1" applyFill="1" applyBorder="1" applyAlignment="1">
      <alignment horizontal="left" vertical="top"/>
    </xf>
    <xf numFmtId="0" fontId="10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0" fillId="0" borderId="0" xfId="0" applyFont="1"/>
    <xf numFmtId="0" fontId="0" fillId="0" borderId="11" xfId="0" applyBorder="1"/>
    <xf numFmtId="9" fontId="4" fillId="0" borderId="12" xfId="1" applyNumberFormat="1" applyFont="1" applyBorder="1"/>
    <xf numFmtId="2" fontId="5" fillId="0" borderId="12" xfId="1" applyNumberFormat="1" applyBorder="1"/>
    <xf numFmtId="164" fontId="5" fillId="0" borderId="12" xfId="1" applyNumberFormat="1" applyBorder="1"/>
    <xf numFmtId="0" fontId="4" fillId="0" borderId="12" xfId="1" applyFont="1" applyBorder="1"/>
    <xf numFmtId="0" fontId="5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4" fillId="0" borderId="0" xfId="1" applyNumberFormat="1" applyFont="1"/>
    <xf numFmtId="0" fontId="5" fillId="0" borderId="0" xfId="1"/>
    <xf numFmtId="164" fontId="5" fillId="0" borderId="0" xfId="1" applyNumberFormat="1"/>
    <xf numFmtId="0" fontId="4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4" fillId="0" borderId="14" xfId="1" applyNumberFormat="1" applyFont="1" applyBorder="1"/>
    <xf numFmtId="2" fontId="5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0" fillId="3" borderId="0" xfId="0" applyFont="1" applyFill="1" applyAlignment="1">
      <alignment horizontal="left" vertical="top"/>
    </xf>
    <xf numFmtId="165" fontId="7" fillId="2" borderId="1" xfId="1" applyNumberFormat="1" applyFont="1" applyFill="1" applyBorder="1"/>
    <xf numFmtId="0" fontId="10" fillId="3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4" fillId="2" borderId="1" xfId="1" applyNumberFormat="1" applyFont="1" applyFill="1" applyBorder="1"/>
    <xf numFmtId="165" fontId="7" fillId="0" borderId="1" xfId="1" applyNumberFormat="1" applyFont="1" applyBorder="1"/>
    <xf numFmtId="0" fontId="0" fillId="0" borderId="0" xfId="0" applyAlignment="1">
      <alignment wrapText="1"/>
    </xf>
    <xf numFmtId="0" fontId="15" fillId="4" borderId="0" xfId="0" applyFont="1" applyFill="1"/>
    <xf numFmtId="0" fontId="3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20" xfId="0" applyFont="1" applyBorder="1" applyAlignment="1">
      <alignment horizontal="left" vertical="top" wrapText="1"/>
    </xf>
    <xf numFmtId="0" fontId="3" fillId="0" borderId="5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7" fillId="0" borderId="0" xfId="0" applyFont="1"/>
    <xf numFmtId="0" fontId="7" fillId="0" borderId="10" xfId="1" applyFont="1" applyBorder="1" applyAlignment="1">
      <alignment vertical="center" textRotation="90"/>
    </xf>
    <xf numFmtId="0" fontId="10" fillId="3" borderId="22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9" fontId="6" fillId="0" borderId="0" xfId="1" applyNumberFormat="1" applyFont="1" applyAlignment="1">
      <alignment horizontal="center"/>
    </xf>
    <xf numFmtId="0" fontId="12" fillId="5" borderId="15" xfId="0" applyFont="1" applyFill="1" applyBorder="1" applyAlignment="1">
      <alignment horizontal="center" vertical="top" textRotation="90"/>
    </xf>
    <xf numFmtId="0" fontId="3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/>
    </xf>
    <xf numFmtId="9" fontId="4" fillId="0" borderId="0" xfId="1" applyNumberFormat="1" applyFont="1" applyAlignment="1">
      <alignment horizontal="center"/>
    </xf>
    <xf numFmtId="9" fontId="4" fillId="0" borderId="10" xfId="1" applyNumberFormat="1" applyFont="1" applyBorder="1" applyAlignment="1">
      <alignment horizontal="center"/>
    </xf>
    <xf numFmtId="9" fontId="4" fillId="0" borderId="2" xfId="1" applyNumberFormat="1" applyFont="1" applyBorder="1" applyAlignment="1">
      <alignment horizontal="center"/>
    </xf>
    <xf numFmtId="9" fontId="4" fillId="0" borderId="21" xfId="1" applyNumberFormat="1" applyFont="1" applyBorder="1" applyAlignment="1">
      <alignment horizontal="center"/>
    </xf>
    <xf numFmtId="9" fontId="4" fillId="0" borderId="3" xfId="1" applyNumberFormat="1" applyFont="1" applyBorder="1" applyAlignment="1">
      <alignment horizontal="center"/>
    </xf>
    <xf numFmtId="9" fontId="4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13" fillId="0" borderId="14" xfId="1" applyNumberFormat="1" applyFont="1" applyBorder="1" applyAlignment="1">
      <alignment horizontal="center"/>
    </xf>
    <xf numFmtId="9" fontId="13" fillId="0" borderId="0" xfId="1" applyNumberFormat="1" applyFont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5.7000000000000002E-3</c:v>
                </c:pt>
                <c:pt idx="9">
                  <c:v>3.1E-2</c:v>
                </c:pt>
                <c:pt idx="10">
                  <c:v>8.2900000000000001E-2</c:v>
                </c:pt>
                <c:pt idx="11">
                  <c:v>0.13869999999999999</c:v>
                </c:pt>
                <c:pt idx="12">
                  <c:v>0.18940000000000001</c:v>
                </c:pt>
                <c:pt idx="13">
                  <c:v>0.24099999999999999</c:v>
                </c:pt>
                <c:pt idx="14">
                  <c:v>0.29759999999999998</c:v>
                </c:pt>
                <c:pt idx="15">
                  <c:v>0.34739999999999999</c:v>
                </c:pt>
                <c:pt idx="16">
                  <c:v>0.38540000000000002</c:v>
                </c:pt>
                <c:pt idx="17">
                  <c:v>0.41649999999999998</c:v>
                </c:pt>
                <c:pt idx="18">
                  <c:v>0.44230000000000003</c:v>
                </c:pt>
                <c:pt idx="19">
                  <c:v>0.46779999999999999</c:v>
                </c:pt>
                <c:pt idx="20">
                  <c:v>0.48920000000000002</c:v>
                </c:pt>
                <c:pt idx="21">
                  <c:v>0.51539999999999997</c:v>
                </c:pt>
                <c:pt idx="22">
                  <c:v>0.54800000000000004</c:v>
                </c:pt>
                <c:pt idx="23">
                  <c:v>0.59040000000000004</c:v>
                </c:pt>
                <c:pt idx="24">
                  <c:v>0.64170000000000005</c:v>
                </c:pt>
                <c:pt idx="25">
                  <c:v>0.6956</c:v>
                </c:pt>
                <c:pt idx="26">
                  <c:v>0.75729999999999997</c:v>
                </c:pt>
                <c:pt idx="27">
                  <c:v>0.81950000000000001</c:v>
                </c:pt>
                <c:pt idx="28">
                  <c:v>0.87829999999999997</c:v>
                </c:pt>
                <c:pt idx="29">
                  <c:v>0.92459999999999998</c:v>
                </c:pt>
                <c:pt idx="30">
                  <c:v>0.96030000000000004</c:v>
                </c:pt>
                <c:pt idx="31">
                  <c:v>0.97940000000000005</c:v>
                </c:pt>
                <c:pt idx="32">
                  <c:v>0.98960000000000004</c:v>
                </c:pt>
                <c:pt idx="33">
                  <c:v>0.99509999999999998</c:v>
                </c:pt>
                <c:pt idx="34">
                  <c:v>0.99819999999999998</c:v>
                </c:pt>
                <c:pt idx="35">
                  <c:v>0.99890000000000001</c:v>
                </c:pt>
                <c:pt idx="36">
                  <c:v>0.99960000000000004</c:v>
                </c:pt>
                <c:pt idx="37">
                  <c:v>0.99960000000000004</c:v>
                </c:pt>
                <c:pt idx="38">
                  <c:v>0.99950000000000006</c:v>
                </c:pt>
                <c:pt idx="39">
                  <c:v>0.99919999999999998</c:v>
                </c:pt>
                <c:pt idx="40">
                  <c:v>0.99990000000000001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66-40AB-9859-7E736F02FB13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6.1000000000000004E-3</c:v>
                </c:pt>
                <c:pt idx="10">
                  <c:v>2.1499999999999998E-2</c:v>
                </c:pt>
                <c:pt idx="11">
                  <c:v>5.5500000000000001E-2</c:v>
                </c:pt>
                <c:pt idx="12">
                  <c:v>0.10580000000000001</c:v>
                </c:pt>
                <c:pt idx="13">
                  <c:v>0.15959999999999999</c:v>
                </c:pt>
                <c:pt idx="14">
                  <c:v>0.20810000000000001</c:v>
                </c:pt>
                <c:pt idx="15">
                  <c:v>0.2515</c:v>
                </c:pt>
                <c:pt idx="16">
                  <c:v>0.28889999999999999</c:v>
                </c:pt>
                <c:pt idx="17">
                  <c:v>0.3165</c:v>
                </c:pt>
                <c:pt idx="18">
                  <c:v>0.34329999999999999</c:v>
                </c:pt>
                <c:pt idx="19">
                  <c:v>0.36559999999999998</c:v>
                </c:pt>
                <c:pt idx="20">
                  <c:v>0.3896</c:v>
                </c:pt>
                <c:pt idx="21">
                  <c:v>0.4118</c:v>
                </c:pt>
                <c:pt idx="22">
                  <c:v>0.43459999999999999</c:v>
                </c:pt>
                <c:pt idx="23">
                  <c:v>0.45369999999999999</c:v>
                </c:pt>
                <c:pt idx="24">
                  <c:v>0.46929999999999999</c:v>
                </c:pt>
                <c:pt idx="25">
                  <c:v>0.48120000000000002</c:v>
                </c:pt>
                <c:pt idx="26">
                  <c:v>0.49120000000000003</c:v>
                </c:pt>
                <c:pt idx="27">
                  <c:v>0.49559999999999998</c:v>
                </c:pt>
                <c:pt idx="28">
                  <c:v>0.49959999999999999</c:v>
                </c:pt>
                <c:pt idx="29">
                  <c:v>0.50329999999999997</c:v>
                </c:pt>
                <c:pt idx="30">
                  <c:v>0.50819999999999999</c:v>
                </c:pt>
                <c:pt idx="31">
                  <c:v>0.51849999999999996</c:v>
                </c:pt>
                <c:pt idx="32">
                  <c:v>0.53769999999999996</c:v>
                </c:pt>
                <c:pt idx="33">
                  <c:v>0.57289999999999996</c:v>
                </c:pt>
                <c:pt idx="34">
                  <c:v>0.63200000000000001</c:v>
                </c:pt>
                <c:pt idx="35">
                  <c:v>0.72070000000000001</c:v>
                </c:pt>
                <c:pt idx="36">
                  <c:v>0.81479999999999997</c:v>
                </c:pt>
                <c:pt idx="37">
                  <c:v>0.90069999999999995</c:v>
                </c:pt>
                <c:pt idx="38">
                  <c:v>0.95179999999999998</c:v>
                </c:pt>
                <c:pt idx="39">
                  <c:v>0.97460000000000002</c:v>
                </c:pt>
                <c:pt idx="40">
                  <c:v>0.98950000000000005</c:v>
                </c:pt>
                <c:pt idx="41">
                  <c:v>0.99480000000000002</c:v>
                </c:pt>
                <c:pt idx="42">
                  <c:v>0.99829999999999997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66-40AB-9859-7E736F02FB13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6-40AB-9859-7E736F02FB13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66-40AB-9859-7E736F02FB13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66-40AB-9859-7E736F02FB13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66-40AB-9859-7E736F02FB13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66-40AB-9859-7E736F02FB13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66-40AB-9859-7E736F02FB13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66-40AB-9859-7E736F02FB13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66-40AB-9859-7E736F02FB13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66-40AB-9859-7E736F02FB13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66-40AB-9859-7E736F02FB13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B66-40AB-9859-7E736F02FB13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B66-40AB-9859-7E736F02FB13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B66-40AB-9859-7E736F02FB13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B66-40AB-9859-7E736F02FB13}"/>
            </c:ext>
          </c:extLst>
        </c:ser>
        <c:ser>
          <c:idx val="16"/>
          <c:order val="16"/>
          <c:tx>
            <c:strRef>
              <c:f>'Company 9'!$C$33:$C$36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B66-40AB-9859-7E736F02FB13}"/>
            </c:ext>
          </c:extLst>
        </c:ser>
        <c:ser>
          <c:idx val="17"/>
          <c:order val="17"/>
          <c:tx>
            <c:strRef>
              <c:f>'Company 9'!$D$33:$D$36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B66-40AB-9859-7E736F02F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754445722374590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2E-3</c:v>
                </c:pt>
                <c:pt idx="9">
                  <c:v>1.4200000000000001E-2</c:v>
                </c:pt>
                <c:pt idx="10">
                  <c:v>4.2799999999999998E-2</c:v>
                </c:pt>
                <c:pt idx="11">
                  <c:v>9.3700000000000006E-2</c:v>
                </c:pt>
                <c:pt idx="12">
                  <c:v>0.1653</c:v>
                </c:pt>
                <c:pt idx="13">
                  <c:v>0.2291</c:v>
                </c:pt>
                <c:pt idx="14">
                  <c:v>0.28239999999999998</c:v>
                </c:pt>
                <c:pt idx="15">
                  <c:v>0.3291</c:v>
                </c:pt>
                <c:pt idx="16">
                  <c:v>0.36809999999999998</c:v>
                </c:pt>
                <c:pt idx="17">
                  <c:v>0.40329999999999999</c:v>
                </c:pt>
                <c:pt idx="18">
                  <c:v>0.43590000000000001</c:v>
                </c:pt>
                <c:pt idx="19">
                  <c:v>0.4642</c:v>
                </c:pt>
                <c:pt idx="20">
                  <c:v>0.48349999999999999</c:v>
                </c:pt>
                <c:pt idx="21">
                  <c:v>0.50049999999999994</c:v>
                </c:pt>
                <c:pt idx="22">
                  <c:v>0.51939999999999997</c:v>
                </c:pt>
                <c:pt idx="23">
                  <c:v>0.54790000000000005</c:v>
                </c:pt>
                <c:pt idx="24">
                  <c:v>0.58660000000000001</c:v>
                </c:pt>
                <c:pt idx="25">
                  <c:v>0.64180000000000004</c:v>
                </c:pt>
                <c:pt idx="26">
                  <c:v>0.70960000000000001</c:v>
                </c:pt>
                <c:pt idx="27">
                  <c:v>0.78239999999999998</c:v>
                </c:pt>
                <c:pt idx="28">
                  <c:v>0.85750000000000004</c:v>
                </c:pt>
                <c:pt idx="29">
                  <c:v>0.90859999999999996</c:v>
                </c:pt>
                <c:pt idx="30">
                  <c:v>0.95379999999999998</c:v>
                </c:pt>
                <c:pt idx="31">
                  <c:v>0.97670000000000001</c:v>
                </c:pt>
                <c:pt idx="32">
                  <c:v>0.99060000000000004</c:v>
                </c:pt>
                <c:pt idx="33">
                  <c:v>0.99619999999999997</c:v>
                </c:pt>
                <c:pt idx="34">
                  <c:v>0.99839999999999995</c:v>
                </c:pt>
                <c:pt idx="35">
                  <c:v>0.99960000000000004</c:v>
                </c:pt>
                <c:pt idx="36">
                  <c:v>0.99919999999999998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76-431E-9033-7FB8CE3208F5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1.6999999999999999E-3</c:v>
                </c:pt>
                <c:pt idx="10">
                  <c:v>8.6E-3</c:v>
                </c:pt>
                <c:pt idx="11">
                  <c:v>2.5000000000000001E-2</c:v>
                </c:pt>
                <c:pt idx="12">
                  <c:v>6.1499999999999999E-2</c:v>
                </c:pt>
                <c:pt idx="13">
                  <c:v>0.11020000000000001</c:v>
                </c:pt>
                <c:pt idx="14">
                  <c:v>0.16880000000000001</c:v>
                </c:pt>
                <c:pt idx="15">
                  <c:v>0.22439999999999999</c:v>
                </c:pt>
                <c:pt idx="16">
                  <c:v>0.26979999999999998</c:v>
                </c:pt>
                <c:pt idx="17">
                  <c:v>0.30470000000000003</c:v>
                </c:pt>
                <c:pt idx="18">
                  <c:v>0.32940000000000003</c:v>
                </c:pt>
                <c:pt idx="19">
                  <c:v>0.35160000000000002</c:v>
                </c:pt>
                <c:pt idx="20">
                  <c:v>0.37269999999999998</c:v>
                </c:pt>
                <c:pt idx="21">
                  <c:v>0.3931</c:v>
                </c:pt>
                <c:pt idx="22">
                  <c:v>0.41770000000000002</c:v>
                </c:pt>
                <c:pt idx="23">
                  <c:v>0.44379999999999997</c:v>
                </c:pt>
                <c:pt idx="24">
                  <c:v>0.4622</c:v>
                </c:pt>
                <c:pt idx="25">
                  <c:v>0.47670000000000001</c:v>
                </c:pt>
                <c:pt idx="26">
                  <c:v>0.4879</c:v>
                </c:pt>
                <c:pt idx="27">
                  <c:v>0.49530000000000002</c:v>
                </c:pt>
                <c:pt idx="28">
                  <c:v>0.49890000000000001</c:v>
                </c:pt>
                <c:pt idx="29">
                  <c:v>0.50090000000000001</c:v>
                </c:pt>
                <c:pt idx="30">
                  <c:v>0.50529999999999997</c:v>
                </c:pt>
                <c:pt idx="31">
                  <c:v>0.51039999999999996</c:v>
                </c:pt>
                <c:pt idx="32">
                  <c:v>0.52390000000000003</c:v>
                </c:pt>
                <c:pt idx="33">
                  <c:v>0.5524</c:v>
                </c:pt>
                <c:pt idx="34">
                  <c:v>0.59540000000000004</c:v>
                </c:pt>
                <c:pt idx="35">
                  <c:v>0.66359999999999997</c:v>
                </c:pt>
                <c:pt idx="36">
                  <c:v>0.75860000000000005</c:v>
                </c:pt>
                <c:pt idx="37">
                  <c:v>0.85319999999999996</c:v>
                </c:pt>
                <c:pt idx="38">
                  <c:v>0.92969999999999997</c:v>
                </c:pt>
                <c:pt idx="39">
                  <c:v>0.97460000000000002</c:v>
                </c:pt>
                <c:pt idx="40">
                  <c:v>0.99339999999999995</c:v>
                </c:pt>
                <c:pt idx="41">
                  <c:v>0.99839999999999995</c:v>
                </c:pt>
                <c:pt idx="42">
                  <c:v>0.99980000000000002</c:v>
                </c:pt>
                <c:pt idx="43">
                  <c:v>0.99980000000000002</c:v>
                </c:pt>
                <c:pt idx="44">
                  <c:v>0.99980000000000002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76-431E-9033-7FB8CE3208F5}"/>
            </c:ext>
          </c:extLst>
        </c:ser>
        <c:ser>
          <c:idx val="0"/>
          <c:order val="2"/>
          <c:tx>
            <c:strRef>
              <c:f>'Company 2'!$V$33:$V$36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76-431E-9033-7FB8CE3208F5}"/>
            </c:ext>
          </c:extLst>
        </c:ser>
        <c:ser>
          <c:idx val="3"/>
          <c:order val="3"/>
          <c:tx>
            <c:strRef>
              <c:f>'Company 2'!$W$33:$W$36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76-431E-9033-7FB8CE3208F5}"/>
            </c:ext>
          </c:extLst>
        </c:ser>
        <c:ser>
          <c:idx val="4"/>
          <c:order val="4"/>
          <c:tx>
            <c:strRef>
              <c:f>'Company 3'!$V$33:$V$36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76-431E-9033-7FB8CE3208F5}"/>
            </c:ext>
          </c:extLst>
        </c:ser>
        <c:ser>
          <c:idx val="5"/>
          <c:order val="5"/>
          <c:tx>
            <c:strRef>
              <c:f>'Company 3'!$W$33:$W$36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76-431E-9033-7FB8CE320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2660397086298615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1.15E-2</c:v>
                </c:pt>
                <c:pt idx="3">
                  <c:v>4.4900000000000002E-2</c:v>
                </c:pt>
                <c:pt idx="4">
                  <c:v>0.1018</c:v>
                </c:pt>
                <c:pt idx="5">
                  <c:v>0.1686</c:v>
                </c:pt>
                <c:pt idx="6">
                  <c:v>0.23250000000000001</c:v>
                </c:pt>
                <c:pt idx="7">
                  <c:v>0.30009999999999998</c:v>
                </c:pt>
                <c:pt idx="8">
                  <c:v>0.36259999999999998</c:v>
                </c:pt>
                <c:pt idx="9">
                  <c:v>0.4022</c:v>
                </c:pt>
                <c:pt idx="10">
                  <c:v>0.43959999999999999</c:v>
                </c:pt>
                <c:pt idx="11">
                  <c:v>0.4778</c:v>
                </c:pt>
                <c:pt idx="12">
                  <c:v>0.54669999999999996</c:v>
                </c:pt>
                <c:pt idx="13">
                  <c:v>0.61539999999999995</c:v>
                </c:pt>
                <c:pt idx="14">
                  <c:v>0.67449999999999999</c:v>
                </c:pt>
                <c:pt idx="15">
                  <c:v>0.7389</c:v>
                </c:pt>
                <c:pt idx="16">
                  <c:v>0.81299999999999994</c:v>
                </c:pt>
                <c:pt idx="17">
                  <c:v>0.86829999999999996</c:v>
                </c:pt>
                <c:pt idx="18">
                  <c:v>0.90080000000000005</c:v>
                </c:pt>
                <c:pt idx="19">
                  <c:v>0.92469999999999997</c:v>
                </c:pt>
                <c:pt idx="20">
                  <c:v>0.9556</c:v>
                </c:pt>
                <c:pt idx="21">
                  <c:v>0.97819999999999996</c:v>
                </c:pt>
                <c:pt idx="22">
                  <c:v>0.99270000000000003</c:v>
                </c:pt>
                <c:pt idx="23">
                  <c:v>0.99570000000000003</c:v>
                </c:pt>
                <c:pt idx="24">
                  <c:v>0.99909999999999999</c:v>
                </c:pt>
                <c:pt idx="25">
                  <c:v>0.99919999999999998</c:v>
                </c:pt>
                <c:pt idx="26">
                  <c:v>0.99919999999999998</c:v>
                </c:pt>
                <c:pt idx="27">
                  <c:v>0.99919999999999998</c:v>
                </c:pt>
                <c:pt idx="28">
                  <c:v>0.99919999999999998</c:v>
                </c:pt>
                <c:pt idx="29">
                  <c:v>0.99939999999999996</c:v>
                </c:pt>
                <c:pt idx="30">
                  <c:v>0.99939999999999996</c:v>
                </c:pt>
                <c:pt idx="31">
                  <c:v>0.99939999999999996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13-4913-88AE-DE1A8DBF8BBA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0</c:v>
                </c:pt>
                <c:pt idx="1">
                  <c:v>3.3E-3</c:v>
                </c:pt>
                <c:pt idx="2">
                  <c:v>2.81E-2</c:v>
                </c:pt>
                <c:pt idx="3">
                  <c:v>8.5599999999999996E-2</c:v>
                </c:pt>
                <c:pt idx="4">
                  <c:v>0.15670000000000001</c:v>
                </c:pt>
                <c:pt idx="5">
                  <c:v>0.21879999999999999</c:v>
                </c:pt>
                <c:pt idx="6">
                  <c:v>0.28220000000000001</c:v>
                </c:pt>
                <c:pt idx="7">
                  <c:v>0.35099999999999998</c:v>
                </c:pt>
                <c:pt idx="8">
                  <c:v>0.41070000000000001</c:v>
                </c:pt>
                <c:pt idx="9">
                  <c:v>0.44590000000000002</c:v>
                </c:pt>
                <c:pt idx="10">
                  <c:v>0.4738</c:v>
                </c:pt>
                <c:pt idx="11">
                  <c:v>0.51080000000000003</c:v>
                </c:pt>
                <c:pt idx="12">
                  <c:v>0.58950000000000002</c:v>
                </c:pt>
                <c:pt idx="13">
                  <c:v>0.70169999999999999</c:v>
                </c:pt>
                <c:pt idx="14">
                  <c:v>0.7712</c:v>
                </c:pt>
                <c:pt idx="15">
                  <c:v>0.84019999999999995</c:v>
                </c:pt>
                <c:pt idx="16">
                  <c:v>0.90249999999999997</c:v>
                </c:pt>
                <c:pt idx="17">
                  <c:v>0.96260000000000001</c:v>
                </c:pt>
                <c:pt idx="18">
                  <c:v>0.99450000000000005</c:v>
                </c:pt>
                <c:pt idx="19">
                  <c:v>0.99939999999999996</c:v>
                </c:pt>
                <c:pt idx="20">
                  <c:v>0.99970000000000003</c:v>
                </c:pt>
                <c:pt idx="21">
                  <c:v>0.99970000000000003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13-4913-88AE-DE1A8DBF8BBA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2.3E-3</c:v>
                </c:pt>
                <c:pt idx="4">
                  <c:v>8.0999999999999996E-3</c:v>
                </c:pt>
                <c:pt idx="5">
                  <c:v>2.4400000000000002E-2</c:v>
                </c:pt>
                <c:pt idx="6">
                  <c:v>0.05</c:v>
                </c:pt>
                <c:pt idx="7">
                  <c:v>9.1899999999999996E-2</c:v>
                </c:pt>
                <c:pt idx="8">
                  <c:v>0.13569999999999999</c:v>
                </c:pt>
                <c:pt idx="9">
                  <c:v>0.18890000000000001</c:v>
                </c:pt>
                <c:pt idx="10">
                  <c:v>0.24179999999999999</c:v>
                </c:pt>
                <c:pt idx="11">
                  <c:v>0.28860000000000002</c:v>
                </c:pt>
                <c:pt idx="12">
                  <c:v>0.32669999999999999</c:v>
                </c:pt>
                <c:pt idx="13">
                  <c:v>0.36649999999999999</c:v>
                </c:pt>
                <c:pt idx="14">
                  <c:v>0.40589999999999998</c:v>
                </c:pt>
                <c:pt idx="15">
                  <c:v>0.43819999999999998</c:v>
                </c:pt>
                <c:pt idx="16">
                  <c:v>0.47699999999999998</c:v>
                </c:pt>
                <c:pt idx="17">
                  <c:v>0.51390000000000002</c:v>
                </c:pt>
                <c:pt idx="18">
                  <c:v>0.54139999999999999</c:v>
                </c:pt>
                <c:pt idx="19">
                  <c:v>0.58309999999999995</c:v>
                </c:pt>
                <c:pt idx="20">
                  <c:v>0.62009999999999998</c:v>
                </c:pt>
                <c:pt idx="21">
                  <c:v>0.65439999999999998</c:v>
                </c:pt>
                <c:pt idx="22">
                  <c:v>0.69869999999999999</c:v>
                </c:pt>
                <c:pt idx="23">
                  <c:v>0.73309999999999997</c:v>
                </c:pt>
                <c:pt idx="24">
                  <c:v>0.76339999999999997</c:v>
                </c:pt>
                <c:pt idx="25">
                  <c:v>0.79049999999999998</c:v>
                </c:pt>
                <c:pt idx="26">
                  <c:v>0.81340000000000001</c:v>
                </c:pt>
                <c:pt idx="27">
                  <c:v>0.83589999999999998</c:v>
                </c:pt>
                <c:pt idx="28">
                  <c:v>0.86260000000000003</c:v>
                </c:pt>
                <c:pt idx="29">
                  <c:v>0.87760000000000005</c:v>
                </c:pt>
                <c:pt idx="30">
                  <c:v>0.89359999999999995</c:v>
                </c:pt>
                <c:pt idx="31">
                  <c:v>0.90810000000000002</c:v>
                </c:pt>
                <c:pt idx="32">
                  <c:v>0.9264</c:v>
                </c:pt>
                <c:pt idx="33">
                  <c:v>0.94120000000000004</c:v>
                </c:pt>
                <c:pt idx="34">
                  <c:v>0.9597</c:v>
                </c:pt>
                <c:pt idx="35">
                  <c:v>0.97160000000000002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13-4913-88AE-DE1A8DBF8BBA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13-4913-88AE-DE1A8DBF8BBA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313-4913-88AE-DE1A8DBF8BBA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313-4913-88AE-DE1A8DBF8BBA}"/>
            </c:ext>
          </c:extLst>
        </c:ser>
        <c:ser>
          <c:idx val="6"/>
          <c:order val="6"/>
          <c:tx>
            <c:strRef>
              <c:f>'Company 3'!$CE$33:$CE$36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313-4913-88AE-DE1A8DBF8BBA}"/>
            </c:ext>
          </c:extLst>
        </c:ser>
        <c:ser>
          <c:idx val="7"/>
          <c:order val="7"/>
          <c:tx>
            <c:strRef>
              <c:f>'Company 3'!$CF$33:$CF$36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313-4913-88AE-DE1A8DBF8BBA}"/>
            </c:ext>
          </c:extLst>
        </c:ser>
        <c:ser>
          <c:idx val="8"/>
          <c:order val="8"/>
          <c:tx>
            <c:strRef>
              <c:f>'Company 3'!$CG$33:$CG$36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313-4913-88AE-DE1A8DBF8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1.37E-2</c:v>
                </c:pt>
                <c:pt idx="4">
                  <c:v>4.6100000000000002E-2</c:v>
                </c:pt>
                <c:pt idx="5">
                  <c:v>9.8900000000000002E-2</c:v>
                </c:pt>
                <c:pt idx="6">
                  <c:v>0.16769999999999999</c:v>
                </c:pt>
                <c:pt idx="7">
                  <c:v>0.2427</c:v>
                </c:pt>
                <c:pt idx="8">
                  <c:v>0.30919999999999997</c:v>
                </c:pt>
                <c:pt idx="9">
                  <c:v>0.36259999999999998</c:v>
                </c:pt>
                <c:pt idx="10">
                  <c:v>0.40500000000000003</c:v>
                </c:pt>
                <c:pt idx="11">
                  <c:v>0.44379999999999997</c:v>
                </c:pt>
                <c:pt idx="12">
                  <c:v>0.48849999999999999</c:v>
                </c:pt>
                <c:pt idx="13">
                  <c:v>0.53910000000000002</c:v>
                </c:pt>
                <c:pt idx="14">
                  <c:v>0.58130000000000004</c:v>
                </c:pt>
                <c:pt idx="15">
                  <c:v>0.62829999999999997</c:v>
                </c:pt>
                <c:pt idx="16">
                  <c:v>0.68220000000000003</c:v>
                </c:pt>
                <c:pt idx="17">
                  <c:v>0.74370000000000003</c:v>
                </c:pt>
                <c:pt idx="18">
                  <c:v>0.79330000000000001</c:v>
                </c:pt>
                <c:pt idx="19">
                  <c:v>0.85189999999999999</c:v>
                </c:pt>
                <c:pt idx="20">
                  <c:v>0.89359999999999995</c:v>
                </c:pt>
                <c:pt idx="21">
                  <c:v>0.93410000000000004</c:v>
                </c:pt>
                <c:pt idx="22">
                  <c:v>0.96509999999999996</c:v>
                </c:pt>
                <c:pt idx="23">
                  <c:v>0.98329999999999995</c:v>
                </c:pt>
                <c:pt idx="24">
                  <c:v>0.98980000000000001</c:v>
                </c:pt>
                <c:pt idx="25">
                  <c:v>0.99370000000000003</c:v>
                </c:pt>
                <c:pt idx="26">
                  <c:v>0.99529999999999996</c:v>
                </c:pt>
                <c:pt idx="27">
                  <c:v>0.99580000000000002</c:v>
                </c:pt>
                <c:pt idx="28">
                  <c:v>0.99529999999999996</c:v>
                </c:pt>
                <c:pt idx="29">
                  <c:v>0.99480000000000002</c:v>
                </c:pt>
                <c:pt idx="30">
                  <c:v>0.99480000000000002</c:v>
                </c:pt>
                <c:pt idx="31">
                  <c:v>0.99570000000000003</c:v>
                </c:pt>
                <c:pt idx="32">
                  <c:v>0.99480000000000002</c:v>
                </c:pt>
                <c:pt idx="33">
                  <c:v>0.99480000000000002</c:v>
                </c:pt>
                <c:pt idx="34">
                  <c:v>0.99529999999999996</c:v>
                </c:pt>
                <c:pt idx="35">
                  <c:v>0.99529999999999996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CC-472E-824F-268BD3367746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1.2999999999999999E-3</c:v>
                </c:pt>
                <c:pt idx="2">
                  <c:v>1.11E-2</c:v>
                </c:pt>
                <c:pt idx="3">
                  <c:v>3.9399999999999998E-2</c:v>
                </c:pt>
                <c:pt idx="4">
                  <c:v>0.10050000000000001</c:v>
                </c:pt>
                <c:pt idx="5">
                  <c:v>0.16919999999999999</c:v>
                </c:pt>
                <c:pt idx="6">
                  <c:v>0.2495</c:v>
                </c:pt>
                <c:pt idx="7">
                  <c:v>0.32229999999999998</c:v>
                </c:pt>
                <c:pt idx="8">
                  <c:v>0.37990000000000002</c:v>
                </c:pt>
                <c:pt idx="9">
                  <c:v>0.42070000000000002</c:v>
                </c:pt>
                <c:pt idx="10">
                  <c:v>0.45629999999999998</c:v>
                </c:pt>
                <c:pt idx="11">
                  <c:v>0.49830000000000002</c:v>
                </c:pt>
                <c:pt idx="12">
                  <c:v>0.55259999999999998</c:v>
                </c:pt>
                <c:pt idx="13">
                  <c:v>0.62539999999999996</c:v>
                </c:pt>
                <c:pt idx="14">
                  <c:v>0.69010000000000005</c:v>
                </c:pt>
                <c:pt idx="15">
                  <c:v>0.75080000000000002</c:v>
                </c:pt>
                <c:pt idx="16">
                  <c:v>0.81830000000000003</c:v>
                </c:pt>
                <c:pt idx="17">
                  <c:v>0.89119999999999999</c:v>
                </c:pt>
                <c:pt idx="18">
                  <c:v>0.95409999999999995</c:v>
                </c:pt>
                <c:pt idx="19">
                  <c:v>0.98440000000000005</c:v>
                </c:pt>
                <c:pt idx="20">
                  <c:v>0.99409999999999998</c:v>
                </c:pt>
                <c:pt idx="21">
                  <c:v>0.99780000000000002</c:v>
                </c:pt>
                <c:pt idx="22">
                  <c:v>0.99929999999999997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CC-472E-824F-268BD3367746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3.5999999999999999E-3</c:v>
                </c:pt>
                <c:pt idx="5">
                  <c:v>1.21E-2</c:v>
                </c:pt>
                <c:pt idx="6">
                  <c:v>2.8299999999999999E-2</c:v>
                </c:pt>
                <c:pt idx="7">
                  <c:v>0.06</c:v>
                </c:pt>
                <c:pt idx="8">
                  <c:v>0.1021</c:v>
                </c:pt>
                <c:pt idx="9">
                  <c:v>0.1595</c:v>
                </c:pt>
                <c:pt idx="10">
                  <c:v>0.2059</c:v>
                </c:pt>
                <c:pt idx="11">
                  <c:v>0.2586</c:v>
                </c:pt>
                <c:pt idx="12">
                  <c:v>0.30320000000000003</c:v>
                </c:pt>
                <c:pt idx="13">
                  <c:v>0.34989999999999999</c:v>
                </c:pt>
                <c:pt idx="14">
                  <c:v>0.38300000000000001</c:v>
                </c:pt>
                <c:pt idx="15">
                  <c:v>0.41599999999999998</c:v>
                </c:pt>
                <c:pt idx="16">
                  <c:v>0.45500000000000002</c:v>
                </c:pt>
                <c:pt idx="17">
                  <c:v>0.4798</c:v>
                </c:pt>
                <c:pt idx="18">
                  <c:v>0.52270000000000005</c:v>
                </c:pt>
                <c:pt idx="19">
                  <c:v>0.55959999999999999</c:v>
                </c:pt>
                <c:pt idx="20">
                  <c:v>0.59060000000000001</c:v>
                </c:pt>
                <c:pt idx="21">
                  <c:v>0.63080000000000003</c:v>
                </c:pt>
                <c:pt idx="22">
                  <c:v>0.66610000000000003</c:v>
                </c:pt>
                <c:pt idx="23">
                  <c:v>0.70469999999999999</c:v>
                </c:pt>
                <c:pt idx="24">
                  <c:v>0.73809999999999998</c:v>
                </c:pt>
                <c:pt idx="25">
                  <c:v>0.77</c:v>
                </c:pt>
                <c:pt idx="26">
                  <c:v>0.79410000000000003</c:v>
                </c:pt>
                <c:pt idx="27">
                  <c:v>0.81699999999999995</c:v>
                </c:pt>
                <c:pt idx="28">
                  <c:v>0.84470000000000001</c:v>
                </c:pt>
                <c:pt idx="29">
                  <c:v>0.85850000000000004</c:v>
                </c:pt>
                <c:pt idx="30">
                  <c:v>0.87939999999999996</c:v>
                </c:pt>
                <c:pt idx="31">
                  <c:v>0.89610000000000001</c:v>
                </c:pt>
                <c:pt idx="32">
                  <c:v>0.91420000000000001</c:v>
                </c:pt>
                <c:pt idx="33">
                  <c:v>0.92430000000000001</c:v>
                </c:pt>
                <c:pt idx="34">
                  <c:v>0.94550000000000001</c:v>
                </c:pt>
                <c:pt idx="35">
                  <c:v>0.95689999999999997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CC-472E-824F-268BD3367746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CC-472E-824F-268BD3367746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DCC-472E-824F-268BD3367746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DCC-472E-824F-268BD3367746}"/>
            </c:ext>
          </c:extLst>
        </c:ser>
        <c:ser>
          <c:idx val="6"/>
          <c:order val="6"/>
          <c:tx>
            <c:strRef>
              <c:f>'Company 3'!$CS$33:$CS$36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DCC-472E-824F-268BD3367746}"/>
            </c:ext>
          </c:extLst>
        </c:ser>
        <c:ser>
          <c:idx val="7"/>
          <c:order val="7"/>
          <c:tx>
            <c:strRef>
              <c:f>'Company 3'!$CT$33:$CT$36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DCC-472E-824F-268BD3367746}"/>
            </c:ext>
          </c:extLst>
        </c:ser>
        <c:ser>
          <c:idx val="8"/>
          <c:order val="8"/>
          <c:tx>
            <c:strRef>
              <c:f>'Company 3'!$CU$33:$CU$36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DCC-472E-824F-268BD3367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0.28749999999999998</c:v>
                </c:pt>
                <c:pt idx="1">
                  <c:v>0.3644</c:v>
                </c:pt>
                <c:pt idx="2">
                  <c:v>0.438</c:v>
                </c:pt>
                <c:pt idx="3">
                  <c:v>0.49959999999999999</c:v>
                </c:pt>
                <c:pt idx="4">
                  <c:v>0.57999999999999996</c:v>
                </c:pt>
                <c:pt idx="5">
                  <c:v>0.70979999999999999</c:v>
                </c:pt>
                <c:pt idx="6">
                  <c:v>0.82499999999999996</c:v>
                </c:pt>
                <c:pt idx="7">
                  <c:v>0.88939999999999997</c:v>
                </c:pt>
                <c:pt idx="8">
                  <c:v>0.95379999999999998</c:v>
                </c:pt>
                <c:pt idx="9">
                  <c:v>0.99219999999999997</c:v>
                </c:pt>
                <c:pt idx="10">
                  <c:v>0.99929999999999997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51-4CBC-A50E-70AD7DD0E958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0.27160000000000001</c:v>
                </c:pt>
                <c:pt idx="1">
                  <c:v>0.35699999999999998</c:v>
                </c:pt>
                <c:pt idx="2">
                  <c:v>0.4355</c:v>
                </c:pt>
                <c:pt idx="3">
                  <c:v>0.50049999999999994</c:v>
                </c:pt>
                <c:pt idx="4">
                  <c:v>0.57989999999999997</c:v>
                </c:pt>
                <c:pt idx="5">
                  <c:v>0.71899999999999997</c:v>
                </c:pt>
                <c:pt idx="6">
                  <c:v>0.85419999999999996</c:v>
                </c:pt>
                <c:pt idx="7">
                  <c:v>0.92279999999999995</c:v>
                </c:pt>
                <c:pt idx="8">
                  <c:v>0.95989999999999998</c:v>
                </c:pt>
                <c:pt idx="9">
                  <c:v>0.99960000000000004</c:v>
                </c:pt>
                <c:pt idx="10">
                  <c:v>0.99960000000000004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51-4CBC-A50E-70AD7DD0E958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1.6799999999999999E-2</c:v>
                </c:pt>
                <c:pt idx="1">
                  <c:v>4.4600000000000001E-2</c:v>
                </c:pt>
                <c:pt idx="2">
                  <c:v>8.8200000000000001E-2</c:v>
                </c:pt>
                <c:pt idx="3">
                  <c:v>0.1467</c:v>
                </c:pt>
                <c:pt idx="4">
                  <c:v>0.20979999999999999</c:v>
                </c:pt>
                <c:pt idx="5">
                  <c:v>0.2697</c:v>
                </c:pt>
                <c:pt idx="6">
                  <c:v>0.33489999999999998</c:v>
                </c:pt>
                <c:pt idx="7">
                  <c:v>0.39300000000000002</c:v>
                </c:pt>
                <c:pt idx="8">
                  <c:v>0.45129999999999998</c:v>
                </c:pt>
                <c:pt idx="9">
                  <c:v>0.49890000000000001</c:v>
                </c:pt>
                <c:pt idx="10">
                  <c:v>0.55189999999999995</c:v>
                </c:pt>
                <c:pt idx="11">
                  <c:v>0.60570000000000002</c:v>
                </c:pt>
                <c:pt idx="12">
                  <c:v>0.66320000000000001</c:v>
                </c:pt>
                <c:pt idx="13">
                  <c:v>0.71750000000000003</c:v>
                </c:pt>
                <c:pt idx="14">
                  <c:v>0.78349999999999997</c:v>
                </c:pt>
                <c:pt idx="15">
                  <c:v>0.82679999999999998</c:v>
                </c:pt>
                <c:pt idx="16">
                  <c:v>0.86970000000000003</c:v>
                </c:pt>
                <c:pt idx="17">
                  <c:v>0.90129999999999999</c:v>
                </c:pt>
                <c:pt idx="18">
                  <c:v>0.92169999999999996</c:v>
                </c:pt>
                <c:pt idx="19">
                  <c:v>0.94489999999999996</c:v>
                </c:pt>
                <c:pt idx="20">
                  <c:v>0.96319999999999995</c:v>
                </c:pt>
                <c:pt idx="21">
                  <c:v>0.9788</c:v>
                </c:pt>
                <c:pt idx="22">
                  <c:v>0.99170000000000003</c:v>
                </c:pt>
                <c:pt idx="23">
                  <c:v>0.99780000000000002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51-4CBC-A50E-70AD7DD0E958}"/>
            </c:ext>
          </c:extLst>
        </c:ser>
        <c:ser>
          <c:idx val="0"/>
          <c:order val="3"/>
          <c:tx>
            <c:strRef>
              <c:f>'Company 2'!$DI$33:$DI$36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51-4CBC-A50E-70AD7DD0E958}"/>
            </c:ext>
          </c:extLst>
        </c:ser>
        <c:ser>
          <c:idx val="3"/>
          <c:order val="4"/>
          <c:tx>
            <c:strRef>
              <c:f>'Company 2'!$DJ$33:$DJ$36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951-4CBC-A50E-70AD7DD0E958}"/>
            </c:ext>
          </c:extLst>
        </c:ser>
        <c:ser>
          <c:idx val="5"/>
          <c:order val="5"/>
          <c:tx>
            <c:strRef>
              <c:f>'Company 2'!$DK$33:$DK$36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951-4CBC-A50E-70AD7DD0E958}"/>
            </c:ext>
          </c:extLst>
        </c:ser>
        <c:ser>
          <c:idx val="6"/>
          <c:order val="6"/>
          <c:tx>
            <c:strRef>
              <c:f>'Company 3'!$DI$33:$DI$36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951-4CBC-A50E-70AD7DD0E958}"/>
            </c:ext>
          </c:extLst>
        </c:ser>
        <c:ser>
          <c:idx val="7"/>
          <c:order val="7"/>
          <c:tx>
            <c:strRef>
              <c:f>'Company 3'!$DJ$33:$DJ$36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951-4CBC-A50E-70AD7DD0E958}"/>
            </c:ext>
          </c:extLst>
        </c:ser>
        <c:ser>
          <c:idx val="8"/>
          <c:order val="8"/>
          <c:tx>
            <c:strRef>
              <c:f>'Company 3'!$DK$33:$DK$36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951-4CBC-A50E-70AD7DD0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0.2349</c:v>
                </c:pt>
                <c:pt idx="1">
                  <c:v>0.3236</c:v>
                </c:pt>
                <c:pt idx="2">
                  <c:v>0.39739999999999998</c:v>
                </c:pt>
                <c:pt idx="3">
                  <c:v>0.46</c:v>
                </c:pt>
                <c:pt idx="4">
                  <c:v>0.51229999999999998</c:v>
                </c:pt>
                <c:pt idx="5">
                  <c:v>0.58479999999999999</c:v>
                </c:pt>
                <c:pt idx="6">
                  <c:v>0.69520000000000004</c:v>
                </c:pt>
                <c:pt idx="7">
                  <c:v>0.80840000000000001</c:v>
                </c:pt>
                <c:pt idx="8">
                  <c:v>0.9022</c:v>
                </c:pt>
                <c:pt idx="9">
                  <c:v>0.96940000000000004</c:v>
                </c:pt>
                <c:pt idx="10">
                  <c:v>0.99450000000000005</c:v>
                </c:pt>
                <c:pt idx="11">
                  <c:v>0.99960000000000004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99-43F6-88D2-3AAD7942553A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0.24129999999999999</c:v>
                </c:pt>
                <c:pt idx="1">
                  <c:v>0.32990000000000003</c:v>
                </c:pt>
                <c:pt idx="2">
                  <c:v>0.41</c:v>
                </c:pt>
                <c:pt idx="3">
                  <c:v>0.47149999999999997</c:v>
                </c:pt>
                <c:pt idx="4">
                  <c:v>0.52649999999999997</c:v>
                </c:pt>
                <c:pt idx="5">
                  <c:v>0.61060000000000003</c:v>
                </c:pt>
                <c:pt idx="6">
                  <c:v>0.754</c:v>
                </c:pt>
                <c:pt idx="7">
                  <c:v>0.88290000000000002</c:v>
                </c:pt>
                <c:pt idx="8">
                  <c:v>0.96230000000000004</c:v>
                </c:pt>
                <c:pt idx="9">
                  <c:v>0.99439999999999995</c:v>
                </c:pt>
                <c:pt idx="10">
                  <c:v>0.99919999999999998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99-43F6-88D2-3AAD7942553A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6.7000000000000002E-3</c:v>
                </c:pt>
                <c:pt idx="1">
                  <c:v>2.6200000000000001E-2</c:v>
                </c:pt>
                <c:pt idx="2">
                  <c:v>5.9200000000000003E-2</c:v>
                </c:pt>
                <c:pt idx="3">
                  <c:v>0.1085</c:v>
                </c:pt>
                <c:pt idx="4">
                  <c:v>0.17499999999999999</c:v>
                </c:pt>
                <c:pt idx="5">
                  <c:v>0.24279999999999999</c:v>
                </c:pt>
                <c:pt idx="6">
                  <c:v>0.30399999999999999</c:v>
                </c:pt>
                <c:pt idx="7">
                  <c:v>0.36309999999999998</c:v>
                </c:pt>
                <c:pt idx="8">
                  <c:v>0.42130000000000001</c:v>
                </c:pt>
                <c:pt idx="9">
                  <c:v>0.47320000000000001</c:v>
                </c:pt>
                <c:pt idx="10">
                  <c:v>0.52580000000000005</c:v>
                </c:pt>
                <c:pt idx="11">
                  <c:v>0.58009999999999995</c:v>
                </c:pt>
                <c:pt idx="12">
                  <c:v>0.6361</c:v>
                </c:pt>
                <c:pt idx="13">
                  <c:v>0.69579999999999997</c:v>
                </c:pt>
                <c:pt idx="14">
                  <c:v>0.75219999999999998</c:v>
                </c:pt>
                <c:pt idx="15">
                  <c:v>0.80430000000000001</c:v>
                </c:pt>
                <c:pt idx="16">
                  <c:v>0.84260000000000002</c:v>
                </c:pt>
                <c:pt idx="17">
                  <c:v>0.88370000000000004</c:v>
                </c:pt>
                <c:pt idx="18">
                  <c:v>0.91359999999999997</c:v>
                </c:pt>
                <c:pt idx="19">
                  <c:v>0.94569999999999999</c:v>
                </c:pt>
                <c:pt idx="20">
                  <c:v>0.95960000000000001</c:v>
                </c:pt>
                <c:pt idx="21">
                  <c:v>0.97899999999999998</c:v>
                </c:pt>
                <c:pt idx="22">
                  <c:v>0.98599999999999999</c:v>
                </c:pt>
                <c:pt idx="23">
                  <c:v>0.99250000000000005</c:v>
                </c:pt>
                <c:pt idx="24">
                  <c:v>0.99729999999999996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99-43F6-88D2-3AAD7942553A}"/>
            </c:ext>
          </c:extLst>
        </c:ser>
        <c:ser>
          <c:idx val="0"/>
          <c:order val="3"/>
          <c:tx>
            <c:strRef>
              <c:f>'Company 2'!$DX$33:$DX$36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99-43F6-88D2-3AAD7942553A}"/>
            </c:ext>
          </c:extLst>
        </c:ser>
        <c:ser>
          <c:idx val="3"/>
          <c:order val="4"/>
          <c:tx>
            <c:strRef>
              <c:f>'Company 2'!$DY$33:$DY$36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C99-43F6-88D2-3AAD7942553A}"/>
            </c:ext>
          </c:extLst>
        </c:ser>
        <c:ser>
          <c:idx val="5"/>
          <c:order val="5"/>
          <c:tx>
            <c:strRef>
              <c:f>'Company 2'!$DZ$33:$DZ$36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C99-43F6-88D2-3AAD7942553A}"/>
            </c:ext>
          </c:extLst>
        </c:ser>
        <c:ser>
          <c:idx val="6"/>
          <c:order val="6"/>
          <c:tx>
            <c:strRef>
              <c:f>'Company 3'!$DX$33:$DX$36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C99-43F6-88D2-3AAD7942553A}"/>
            </c:ext>
          </c:extLst>
        </c:ser>
        <c:ser>
          <c:idx val="7"/>
          <c:order val="7"/>
          <c:tx>
            <c:strRef>
              <c:f>'Company 3'!$DY$33:$DY$36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C99-43F6-88D2-3AAD7942553A}"/>
            </c:ext>
          </c:extLst>
        </c:ser>
        <c:ser>
          <c:idx val="8"/>
          <c:order val="8"/>
          <c:tx>
            <c:strRef>
              <c:f>'Company 3'!$DZ$33:$DZ$36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C99-43F6-88D2-3AAD79425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5.7000000000000002E-3</c:v>
                </c:pt>
                <c:pt idx="9">
                  <c:v>3.1E-2</c:v>
                </c:pt>
                <c:pt idx="10">
                  <c:v>8.2900000000000001E-2</c:v>
                </c:pt>
                <c:pt idx="11">
                  <c:v>0.13869999999999999</c:v>
                </c:pt>
                <c:pt idx="12">
                  <c:v>0.18940000000000001</c:v>
                </c:pt>
                <c:pt idx="13">
                  <c:v>0.24099999999999999</c:v>
                </c:pt>
                <c:pt idx="14">
                  <c:v>0.29759999999999998</c:v>
                </c:pt>
                <c:pt idx="15">
                  <c:v>0.34739999999999999</c:v>
                </c:pt>
                <c:pt idx="16">
                  <c:v>0.38540000000000002</c:v>
                </c:pt>
                <c:pt idx="17">
                  <c:v>0.41649999999999998</c:v>
                </c:pt>
                <c:pt idx="18">
                  <c:v>0.44230000000000003</c:v>
                </c:pt>
                <c:pt idx="19">
                  <c:v>0.46779999999999999</c:v>
                </c:pt>
                <c:pt idx="20">
                  <c:v>0.48920000000000002</c:v>
                </c:pt>
                <c:pt idx="21">
                  <c:v>0.51539999999999997</c:v>
                </c:pt>
                <c:pt idx="22">
                  <c:v>0.54800000000000004</c:v>
                </c:pt>
                <c:pt idx="23">
                  <c:v>0.59040000000000004</c:v>
                </c:pt>
                <c:pt idx="24">
                  <c:v>0.64170000000000005</c:v>
                </c:pt>
                <c:pt idx="25">
                  <c:v>0.6956</c:v>
                </c:pt>
                <c:pt idx="26">
                  <c:v>0.75729999999999997</c:v>
                </c:pt>
                <c:pt idx="27">
                  <c:v>0.81950000000000001</c:v>
                </c:pt>
                <c:pt idx="28">
                  <c:v>0.87829999999999997</c:v>
                </c:pt>
                <c:pt idx="29">
                  <c:v>0.92459999999999998</c:v>
                </c:pt>
                <c:pt idx="30">
                  <c:v>0.96030000000000004</c:v>
                </c:pt>
                <c:pt idx="31">
                  <c:v>0.97940000000000005</c:v>
                </c:pt>
                <c:pt idx="32">
                  <c:v>0.98960000000000004</c:v>
                </c:pt>
                <c:pt idx="33">
                  <c:v>0.99509999999999998</c:v>
                </c:pt>
                <c:pt idx="34">
                  <c:v>0.99819999999999998</c:v>
                </c:pt>
                <c:pt idx="35">
                  <c:v>0.99890000000000001</c:v>
                </c:pt>
                <c:pt idx="36">
                  <c:v>0.99960000000000004</c:v>
                </c:pt>
                <c:pt idx="37">
                  <c:v>0.99960000000000004</c:v>
                </c:pt>
                <c:pt idx="38">
                  <c:v>0.99950000000000006</c:v>
                </c:pt>
                <c:pt idx="39">
                  <c:v>0.99919999999999998</c:v>
                </c:pt>
                <c:pt idx="40">
                  <c:v>0.99990000000000001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6.1000000000000004E-3</c:v>
                </c:pt>
                <c:pt idx="10">
                  <c:v>2.1499999999999998E-2</c:v>
                </c:pt>
                <c:pt idx="11">
                  <c:v>5.5500000000000001E-2</c:v>
                </c:pt>
                <c:pt idx="12">
                  <c:v>0.10580000000000001</c:v>
                </c:pt>
                <c:pt idx="13">
                  <c:v>0.15959999999999999</c:v>
                </c:pt>
                <c:pt idx="14">
                  <c:v>0.20810000000000001</c:v>
                </c:pt>
                <c:pt idx="15">
                  <c:v>0.2515</c:v>
                </c:pt>
                <c:pt idx="16">
                  <c:v>0.28889999999999999</c:v>
                </c:pt>
                <c:pt idx="17">
                  <c:v>0.3165</c:v>
                </c:pt>
                <c:pt idx="18">
                  <c:v>0.34329999999999999</c:v>
                </c:pt>
                <c:pt idx="19">
                  <c:v>0.36559999999999998</c:v>
                </c:pt>
                <c:pt idx="20">
                  <c:v>0.3896</c:v>
                </c:pt>
                <c:pt idx="21">
                  <c:v>0.4118</c:v>
                </c:pt>
                <c:pt idx="22">
                  <c:v>0.43459999999999999</c:v>
                </c:pt>
                <c:pt idx="23">
                  <c:v>0.45369999999999999</c:v>
                </c:pt>
                <c:pt idx="24">
                  <c:v>0.46929999999999999</c:v>
                </c:pt>
                <c:pt idx="25">
                  <c:v>0.48120000000000002</c:v>
                </c:pt>
                <c:pt idx="26">
                  <c:v>0.49120000000000003</c:v>
                </c:pt>
                <c:pt idx="27">
                  <c:v>0.49559999999999998</c:v>
                </c:pt>
                <c:pt idx="28">
                  <c:v>0.49959999999999999</c:v>
                </c:pt>
                <c:pt idx="29">
                  <c:v>0.50329999999999997</c:v>
                </c:pt>
                <c:pt idx="30">
                  <c:v>0.50819999999999999</c:v>
                </c:pt>
                <c:pt idx="31">
                  <c:v>0.51849999999999996</c:v>
                </c:pt>
                <c:pt idx="32">
                  <c:v>0.53769999999999996</c:v>
                </c:pt>
                <c:pt idx="33">
                  <c:v>0.57289999999999996</c:v>
                </c:pt>
                <c:pt idx="34">
                  <c:v>0.63200000000000001</c:v>
                </c:pt>
                <c:pt idx="35">
                  <c:v>0.72070000000000001</c:v>
                </c:pt>
                <c:pt idx="36">
                  <c:v>0.81479999999999997</c:v>
                </c:pt>
                <c:pt idx="37">
                  <c:v>0.90069999999999995</c:v>
                </c:pt>
                <c:pt idx="38">
                  <c:v>0.95179999999999998</c:v>
                </c:pt>
                <c:pt idx="39">
                  <c:v>0.97460000000000002</c:v>
                </c:pt>
                <c:pt idx="40">
                  <c:v>0.98950000000000005</c:v>
                </c:pt>
                <c:pt idx="41">
                  <c:v>0.99480000000000002</c:v>
                </c:pt>
                <c:pt idx="42">
                  <c:v>0.99829999999999997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5B-4634-9D19-D093367F953A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5B-4634-9D19-D093367F953A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5B-4634-9D19-D093367F953A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5B-4634-9D19-D093367F953A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C5B-4634-9D19-D093367F953A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C5B-4634-9D19-D093367F953A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C5B-4634-9D19-D093367F953A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C5B-4634-9D19-D093367F953A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C5B-4634-9D19-D093367F953A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C5B-4634-9D19-D093367F953A}"/>
            </c:ext>
          </c:extLst>
        </c:ser>
        <c:ser>
          <c:idx val="16"/>
          <c:order val="16"/>
          <c:tx>
            <c:strRef>
              <c:f>'Company 9'!$C$33:$C$36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C5B-4634-9D19-D093367F953A}"/>
            </c:ext>
          </c:extLst>
        </c:ser>
        <c:ser>
          <c:idx val="17"/>
          <c:order val="17"/>
          <c:tx>
            <c:strRef>
              <c:f>'Company 9'!$D$33:$D$36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C5B-4634-9D19-D093367F9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32965705893119"/>
          <c:h val="0.7767085669227611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2E-3</c:v>
                </c:pt>
                <c:pt idx="9">
                  <c:v>1.4200000000000001E-2</c:v>
                </c:pt>
                <c:pt idx="10">
                  <c:v>4.2799999999999998E-2</c:v>
                </c:pt>
                <c:pt idx="11">
                  <c:v>9.3700000000000006E-2</c:v>
                </c:pt>
                <c:pt idx="12">
                  <c:v>0.1653</c:v>
                </c:pt>
                <c:pt idx="13">
                  <c:v>0.2291</c:v>
                </c:pt>
                <c:pt idx="14">
                  <c:v>0.28239999999999998</c:v>
                </c:pt>
                <c:pt idx="15">
                  <c:v>0.3291</c:v>
                </c:pt>
                <c:pt idx="16">
                  <c:v>0.36809999999999998</c:v>
                </c:pt>
                <c:pt idx="17">
                  <c:v>0.40329999999999999</c:v>
                </c:pt>
                <c:pt idx="18">
                  <c:v>0.43590000000000001</c:v>
                </c:pt>
                <c:pt idx="19">
                  <c:v>0.4642</c:v>
                </c:pt>
                <c:pt idx="20">
                  <c:v>0.48349999999999999</c:v>
                </c:pt>
                <c:pt idx="21">
                  <c:v>0.50049999999999994</c:v>
                </c:pt>
                <c:pt idx="22">
                  <c:v>0.51939999999999997</c:v>
                </c:pt>
                <c:pt idx="23">
                  <c:v>0.54790000000000005</c:v>
                </c:pt>
                <c:pt idx="24">
                  <c:v>0.58660000000000001</c:v>
                </c:pt>
                <c:pt idx="25">
                  <c:v>0.64180000000000004</c:v>
                </c:pt>
                <c:pt idx="26">
                  <c:v>0.70960000000000001</c:v>
                </c:pt>
                <c:pt idx="27">
                  <c:v>0.78239999999999998</c:v>
                </c:pt>
                <c:pt idx="28">
                  <c:v>0.85750000000000004</c:v>
                </c:pt>
                <c:pt idx="29">
                  <c:v>0.90859999999999996</c:v>
                </c:pt>
                <c:pt idx="30">
                  <c:v>0.95379999999999998</c:v>
                </c:pt>
                <c:pt idx="31">
                  <c:v>0.97670000000000001</c:v>
                </c:pt>
                <c:pt idx="32">
                  <c:v>0.99060000000000004</c:v>
                </c:pt>
                <c:pt idx="33">
                  <c:v>0.99619999999999997</c:v>
                </c:pt>
                <c:pt idx="34">
                  <c:v>0.99839999999999995</c:v>
                </c:pt>
                <c:pt idx="35">
                  <c:v>0.99960000000000004</c:v>
                </c:pt>
                <c:pt idx="36">
                  <c:v>0.99919999999999998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E8-4A75-BC09-1BA009D4C885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1.6999999999999999E-3</c:v>
                </c:pt>
                <c:pt idx="10">
                  <c:v>8.6E-3</c:v>
                </c:pt>
                <c:pt idx="11">
                  <c:v>2.5000000000000001E-2</c:v>
                </c:pt>
                <c:pt idx="12">
                  <c:v>6.1499999999999999E-2</c:v>
                </c:pt>
                <c:pt idx="13">
                  <c:v>0.11020000000000001</c:v>
                </c:pt>
                <c:pt idx="14">
                  <c:v>0.16880000000000001</c:v>
                </c:pt>
                <c:pt idx="15">
                  <c:v>0.22439999999999999</c:v>
                </c:pt>
                <c:pt idx="16">
                  <c:v>0.26979999999999998</c:v>
                </c:pt>
                <c:pt idx="17">
                  <c:v>0.30470000000000003</c:v>
                </c:pt>
                <c:pt idx="18">
                  <c:v>0.32940000000000003</c:v>
                </c:pt>
                <c:pt idx="19">
                  <c:v>0.35160000000000002</c:v>
                </c:pt>
                <c:pt idx="20">
                  <c:v>0.37269999999999998</c:v>
                </c:pt>
                <c:pt idx="21">
                  <c:v>0.3931</c:v>
                </c:pt>
                <c:pt idx="22">
                  <c:v>0.41770000000000002</c:v>
                </c:pt>
                <c:pt idx="23">
                  <c:v>0.44379999999999997</c:v>
                </c:pt>
                <c:pt idx="24">
                  <c:v>0.4622</c:v>
                </c:pt>
                <c:pt idx="25">
                  <c:v>0.47670000000000001</c:v>
                </c:pt>
                <c:pt idx="26">
                  <c:v>0.4879</c:v>
                </c:pt>
                <c:pt idx="27">
                  <c:v>0.49530000000000002</c:v>
                </c:pt>
                <c:pt idx="28">
                  <c:v>0.49890000000000001</c:v>
                </c:pt>
                <c:pt idx="29">
                  <c:v>0.50090000000000001</c:v>
                </c:pt>
                <c:pt idx="30">
                  <c:v>0.50529999999999997</c:v>
                </c:pt>
                <c:pt idx="31">
                  <c:v>0.51039999999999996</c:v>
                </c:pt>
                <c:pt idx="32">
                  <c:v>0.52390000000000003</c:v>
                </c:pt>
                <c:pt idx="33">
                  <c:v>0.5524</c:v>
                </c:pt>
                <c:pt idx="34">
                  <c:v>0.59540000000000004</c:v>
                </c:pt>
                <c:pt idx="35">
                  <c:v>0.66359999999999997</c:v>
                </c:pt>
                <c:pt idx="36">
                  <c:v>0.75860000000000005</c:v>
                </c:pt>
                <c:pt idx="37">
                  <c:v>0.85319999999999996</c:v>
                </c:pt>
                <c:pt idx="38">
                  <c:v>0.92969999999999997</c:v>
                </c:pt>
                <c:pt idx="39">
                  <c:v>0.97460000000000002</c:v>
                </c:pt>
                <c:pt idx="40">
                  <c:v>0.99339999999999995</c:v>
                </c:pt>
                <c:pt idx="41">
                  <c:v>0.99839999999999995</c:v>
                </c:pt>
                <c:pt idx="42">
                  <c:v>0.99980000000000002</c:v>
                </c:pt>
                <c:pt idx="43">
                  <c:v>0.99980000000000002</c:v>
                </c:pt>
                <c:pt idx="44">
                  <c:v>0.99980000000000002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E8-4A75-BC09-1BA009D4C885}"/>
            </c:ext>
          </c:extLst>
        </c:ser>
        <c:ser>
          <c:idx val="0"/>
          <c:order val="2"/>
          <c:tx>
            <c:strRef>
              <c:f>'Company 2'!$V$33:$V$36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E8-4A75-BC09-1BA009D4C885}"/>
            </c:ext>
          </c:extLst>
        </c:ser>
        <c:ser>
          <c:idx val="3"/>
          <c:order val="3"/>
          <c:tx>
            <c:strRef>
              <c:f>'Company 2'!$W$33:$W$36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E8-4A75-BC09-1BA009D4C885}"/>
            </c:ext>
          </c:extLst>
        </c:ser>
        <c:ser>
          <c:idx val="4"/>
          <c:order val="4"/>
          <c:tx>
            <c:strRef>
              <c:f>'Company 3'!$V$33:$V$36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26-42D2-916D-4948D5D3D70E}"/>
            </c:ext>
          </c:extLst>
        </c:ser>
        <c:ser>
          <c:idx val="5"/>
          <c:order val="5"/>
          <c:tx>
            <c:strRef>
              <c:f>'Company 3'!$W$33:$W$36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26-42D2-916D-4948D5D3D70E}"/>
            </c:ext>
          </c:extLst>
        </c:ser>
        <c:ser>
          <c:idx val="6"/>
          <c:order val="6"/>
          <c:tx>
            <c:strRef>
              <c:f>'Company 4'!$V$33:$V$36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D3-4771-A397-313BD3DFFFF2}"/>
            </c:ext>
          </c:extLst>
        </c:ser>
        <c:ser>
          <c:idx val="7"/>
          <c:order val="7"/>
          <c:tx>
            <c:strRef>
              <c:f>'Company 4'!$W$33:$W$36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D3-4771-A397-313BD3DFFFF2}"/>
            </c:ext>
          </c:extLst>
        </c:ser>
        <c:ser>
          <c:idx val="8"/>
          <c:order val="8"/>
          <c:tx>
            <c:strRef>
              <c:f>'Company 5'!$V$33:$V$36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D3-4771-A397-313BD3DFFFF2}"/>
            </c:ext>
          </c:extLst>
        </c:ser>
        <c:ser>
          <c:idx val="9"/>
          <c:order val="9"/>
          <c:tx>
            <c:strRef>
              <c:f>'Company 5'!$W$33:$W$36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D3-4771-A397-313BD3DFFFF2}"/>
            </c:ext>
          </c:extLst>
        </c:ser>
        <c:ser>
          <c:idx val="10"/>
          <c:order val="10"/>
          <c:tx>
            <c:strRef>
              <c:f>'Company 6'!$V$33:$V$36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D3-4771-A397-313BD3DFFFF2}"/>
            </c:ext>
          </c:extLst>
        </c:ser>
        <c:ser>
          <c:idx val="11"/>
          <c:order val="11"/>
          <c:tx>
            <c:strRef>
              <c:f>'Company 6'!$W$33:$W$36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D3-4771-A397-313BD3DFFFF2}"/>
            </c:ext>
          </c:extLst>
        </c:ser>
        <c:ser>
          <c:idx val="12"/>
          <c:order val="12"/>
          <c:tx>
            <c:strRef>
              <c:f>'Company 7'!$V$33:$V$36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D3-4771-A397-313BD3DFFFF2}"/>
            </c:ext>
          </c:extLst>
        </c:ser>
        <c:ser>
          <c:idx val="13"/>
          <c:order val="13"/>
          <c:tx>
            <c:strRef>
              <c:f>'Company 7'!$W$33:$W$36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16D3-4771-A397-313BD3DFFFF2}"/>
            </c:ext>
          </c:extLst>
        </c:ser>
        <c:ser>
          <c:idx val="14"/>
          <c:order val="14"/>
          <c:tx>
            <c:strRef>
              <c:f>'Company 8'!$V$33:$V$36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16D3-4771-A397-313BD3DFFFF2}"/>
            </c:ext>
          </c:extLst>
        </c:ser>
        <c:ser>
          <c:idx val="15"/>
          <c:order val="15"/>
          <c:tx>
            <c:strRef>
              <c:f>'Company 8'!$W$33:$W$36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16D3-4771-A397-313BD3DFFFF2}"/>
            </c:ext>
          </c:extLst>
        </c:ser>
        <c:ser>
          <c:idx val="16"/>
          <c:order val="16"/>
          <c:tx>
            <c:strRef>
              <c:f>'Company 9'!$V$33:$V$36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16D3-4771-A397-313BD3DFFFF2}"/>
            </c:ext>
          </c:extLst>
        </c:ser>
        <c:ser>
          <c:idx val="17"/>
          <c:order val="17"/>
          <c:tx>
            <c:strRef>
              <c:f>'Company 9'!$W$33:$W$36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16D3-4771-A397-313BD3DFF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32965705893119"/>
          <c:h val="0.7343460752487764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1.15E-2</c:v>
                </c:pt>
                <c:pt idx="3">
                  <c:v>4.4900000000000002E-2</c:v>
                </c:pt>
                <c:pt idx="4">
                  <c:v>0.1018</c:v>
                </c:pt>
                <c:pt idx="5">
                  <c:v>0.1686</c:v>
                </c:pt>
                <c:pt idx="6">
                  <c:v>0.23250000000000001</c:v>
                </c:pt>
                <c:pt idx="7">
                  <c:v>0.30009999999999998</c:v>
                </c:pt>
                <c:pt idx="8">
                  <c:v>0.36259999999999998</c:v>
                </c:pt>
                <c:pt idx="9">
                  <c:v>0.4022</c:v>
                </c:pt>
                <c:pt idx="10">
                  <c:v>0.43959999999999999</c:v>
                </c:pt>
                <c:pt idx="11">
                  <c:v>0.4778</c:v>
                </c:pt>
                <c:pt idx="12">
                  <c:v>0.54669999999999996</c:v>
                </c:pt>
                <c:pt idx="13">
                  <c:v>0.61539999999999995</c:v>
                </c:pt>
                <c:pt idx="14">
                  <c:v>0.67449999999999999</c:v>
                </c:pt>
                <c:pt idx="15">
                  <c:v>0.7389</c:v>
                </c:pt>
                <c:pt idx="16">
                  <c:v>0.81299999999999994</c:v>
                </c:pt>
                <c:pt idx="17">
                  <c:v>0.86829999999999996</c:v>
                </c:pt>
                <c:pt idx="18">
                  <c:v>0.90080000000000005</c:v>
                </c:pt>
                <c:pt idx="19">
                  <c:v>0.92469999999999997</c:v>
                </c:pt>
                <c:pt idx="20">
                  <c:v>0.9556</c:v>
                </c:pt>
                <c:pt idx="21">
                  <c:v>0.97819999999999996</c:v>
                </c:pt>
                <c:pt idx="22">
                  <c:v>0.99270000000000003</c:v>
                </c:pt>
                <c:pt idx="23">
                  <c:v>0.99570000000000003</c:v>
                </c:pt>
                <c:pt idx="24">
                  <c:v>0.99909999999999999</c:v>
                </c:pt>
                <c:pt idx="25">
                  <c:v>0.99919999999999998</c:v>
                </c:pt>
                <c:pt idx="26">
                  <c:v>0.99919999999999998</c:v>
                </c:pt>
                <c:pt idx="27">
                  <c:v>0.99919999999999998</c:v>
                </c:pt>
                <c:pt idx="28">
                  <c:v>0.99919999999999998</c:v>
                </c:pt>
                <c:pt idx="29">
                  <c:v>0.99939999999999996</c:v>
                </c:pt>
                <c:pt idx="30">
                  <c:v>0.99939999999999996</c:v>
                </c:pt>
                <c:pt idx="31">
                  <c:v>0.99939999999999996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1E-427F-8359-7E861E4038E1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0</c:v>
                </c:pt>
                <c:pt idx="1">
                  <c:v>3.3E-3</c:v>
                </c:pt>
                <c:pt idx="2">
                  <c:v>2.81E-2</c:v>
                </c:pt>
                <c:pt idx="3">
                  <c:v>8.5599999999999996E-2</c:v>
                </c:pt>
                <c:pt idx="4">
                  <c:v>0.15670000000000001</c:v>
                </c:pt>
                <c:pt idx="5">
                  <c:v>0.21879999999999999</c:v>
                </c:pt>
                <c:pt idx="6">
                  <c:v>0.28220000000000001</c:v>
                </c:pt>
                <c:pt idx="7">
                  <c:v>0.35099999999999998</c:v>
                </c:pt>
                <c:pt idx="8">
                  <c:v>0.41070000000000001</c:v>
                </c:pt>
                <c:pt idx="9">
                  <c:v>0.44590000000000002</c:v>
                </c:pt>
                <c:pt idx="10">
                  <c:v>0.4738</c:v>
                </c:pt>
                <c:pt idx="11">
                  <c:v>0.51080000000000003</c:v>
                </c:pt>
                <c:pt idx="12">
                  <c:v>0.58950000000000002</c:v>
                </c:pt>
                <c:pt idx="13">
                  <c:v>0.70169999999999999</c:v>
                </c:pt>
                <c:pt idx="14">
                  <c:v>0.7712</c:v>
                </c:pt>
                <c:pt idx="15">
                  <c:v>0.84019999999999995</c:v>
                </c:pt>
                <c:pt idx="16">
                  <c:v>0.90249999999999997</c:v>
                </c:pt>
                <c:pt idx="17">
                  <c:v>0.96260000000000001</c:v>
                </c:pt>
                <c:pt idx="18">
                  <c:v>0.99450000000000005</c:v>
                </c:pt>
                <c:pt idx="19">
                  <c:v>0.99939999999999996</c:v>
                </c:pt>
                <c:pt idx="20">
                  <c:v>0.99970000000000003</c:v>
                </c:pt>
                <c:pt idx="21">
                  <c:v>0.99970000000000003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1E-427F-8359-7E861E4038E1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2.3E-3</c:v>
                </c:pt>
                <c:pt idx="4">
                  <c:v>8.0999999999999996E-3</c:v>
                </c:pt>
                <c:pt idx="5">
                  <c:v>2.4400000000000002E-2</c:v>
                </c:pt>
                <c:pt idx="6">
                  <c:v>0.05</c:v>
                </c:pt>
                <c:pt idx="7">
                  <c:v>9.1899999999999996E-2</c:v>
                </c:pt>
                <c:pt idx="8">
                  <c:v>0.13569999999999999</c:v>
                </c:pt>
                <c:pt idx="9">
                  <c:v>0.18890000000000001</c:v>
                </c:pt>
                <c:pt idx="10">
                  <c:v>0.24179999999999999</c:v>
                </c:pt>
                <c:pt idx="11">
                  <c:v>0.28860000000000002</c:v>
                </c:pt>
                <c:pt idx="12">
                  <c:v>0.32669999999999999</c:v>
                </c:pt>
                <c:pt idx="13">
                  <c:v>0.36649999999999999</c:v>
                </c:pt>
                <c:pt idx="14">
                  <c:v>0.40589999999999998</c:v>
                </c:pt>
                <c:pt idx="15">
                  <c:v>0.43819999999999998</c:v>
                </c:pt>
                <c:pt idx="16">
                  <c:v>0.47699999999999998</c:v>
                </c:pt>
                <c:pt idx="17">
                  <c:v>0.51390000000000002</c:v>
                </c:pt>
                <c:pt idx="18">
                  <c:v>0.54139999999999999</c:v>
                </c:pt>
                <c:pt idx="19">
                  <c:v>0.58309999999999995</c:v>
                </c:pt>
                <c:pt idx="20">
                  <c:v>0.62009999999999998</c:v>
                </c:pt>
                <c:pt idx="21">
                  <c:v>0.65439999999999998</c:v>
                </c:pt>
                <c:pt idx="22">
                  <c:v>0.69869999999999999</c:v>
                </c:pt>
                <c:pt idx="23">
                  <c:v>0.73309999999999997</c:v>
                </c:pt>
                <c:pt idx="24">
                  <c:v>0.76339999999999997</c:v>
                </c:pt>
                <c:pt idx="25">
                  <c:v>0.79049999999999998</c:v>
                </c:pt>
                <c:pt idx="26">
                  <c:v>0.81340000000000001</c:v>
                </c:pt>
                <c:pt idx="27">
                  <c:v>0.83589999999999998</c:v>
                </c:pt>
                <c:pt idx="28">
                  <c:v>0.86260000000000003</c:v>
                </c:pt>
                <c:pt idx="29">
                  <c:v>0.87760000000000005</c:v>
                </c:pt>
                <c:pt idx="30">
                  <c:v>0.89359999999999995</c:v>
                </c:pt>
                <c:pt idx="31">
                  <c:v>0.90810000000000002</c:v>
                </c:pt>
                <c:pt idx="32">
                  <c:v>0.9264</c:v>
                </c:pt>
                <c:pt idx="33">
                  <c:v>0.94120000000000004</c:v>
                </c:pt>
                <c:pt idx="34">
                  <c:v>0.9597</c:v>
                </c:pt>
                <c:pt idx="35">
                  <c:v>0.97160000000000002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71E-427F-8359-7E861E4038E1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71E-427F-8359-7E861E4038E1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6"/>
          <c:order val="6"/>
          <c:tx>
            <c:strRef>
              <c:f>'Company 3'!$CE$33:$CE$36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A1-4510-A5FD-C0DEC7B4B8C6}"/>
            </c:ext>
          </c:extLst>
        </c:ser>
        <c:ser>
          <c:idx val="7"/>
          <c:order val="7"/>
          <c:tx>
            <c:strRef>
              <c:f>'Company 3'!$CF$33:$CF$36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A1-4510-A5FD-C0DEC7B4B8C6}"/>
            </c:ext>
          </c:extLst>
        </c:ser>
        <c:ser>
          <c:idx val="8"/>
          <c:order val="8"/>
          <c:tx>
            <c:strRef>
              <c:f>'Company 3'!$CG$33:$CG$36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A1-4510-A5FD-C0DEC7B4B8C6}"/>
            </c:ext>
          </c:extLst>
        </c:ser>
        <c:ser>
          <c:idx val="9"/>
          <c:order val="9"/>
          <c:tx>
            <c:strRef>
              <c:f>'Company 4'!$CE$33:$CE$36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A2-43BC-A861-DD62A342D9B3}"/>
            </c:ext>
          </c:extLst>
        </c:ser>
        <c:ser>
          <c:idx val="10"/>
          <c:order val="10"/>
          <c:tx>
            <c:strRef>
              <c:f>'Company 4'!$CF$33:$CF$36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A2-43BC-A861-DD62A342D9B3}"/>
            </c:ext>
          </c:extLst>
        </c:ser>
        <c:ser>
          <c:idx val="11"/>
          <c:order val="11"/>
          <c:tx>
            <c:strRef>
              <c:f>'Company 4'!$CG$33:$CG$36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A2-43BC-A861-DD62A342D9B3}"/>
            </c:ext>
          </c:extLst>
        </c:ser>
        <c:ser>
          <c:idx val="12"/>
          <c:order val="12"/>
          <c:tx>
            <c:strRef>
              <c:f>'Company 5'!$CE$33:$CE$36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5A2-43BC-A861-DD62A342D9B3}"/>
            </c:ext>
          </c:extLst>
        </c:ser>
        <c:ser>
          <c:idx val="13"/>
          <c:order val="13"/>
          <c:tx>
            <c:strRef>
              <c:f>'Company 5'!$CF$33:$CF$36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5A2-43BC-A861-DD62A342D9B3}"/>
            </c:ext>
          </c:extLst>
        </c:ser>
        <c:ser>
          <c:idx val="14"/>
          <c:order val="14"/>
          <c:tx>
            <c:strRef>
              <c:f>'Company 5'!$CG$33:$CG$36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5A2-43BC-A861-DD62A342D9B3}"/>
            </c:ext>
          </c:extLst>
        </c:ser>
        <c:ser>
          <c:idx val="15"/>
          <c:order val="15"/>
          <c:tx>
            <c:strRef>
              <c:f>'Company 6'!$CE$33:$CE$36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5A2-43BC-A861-DD62A342D9B3}"/>
            </c:ext>
          </c:extLst>
        </c:ser>
        <c:ser>
          <c:idx val="16"/>
          <c:order val="16"/>
          <c:tx>
            <c:strRef>
              <c:f>'Company 6'!$CF$33:$CF$36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5A2-43BC-A861-DD62A342D9B3}"/>
            </c:ext>
          </c:extLst>
        </c:ser>
        <c:ser>
          <c:idx val="17"/>
          <c:order val="17"/>
          <c:tx>
            <c:strRef>
              <c:f>'Company 6'!$CG$33:$CG$36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5A2-43BC-A861-DD62A342D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280317280535197"/>
          <c:h val="0.7757928290580665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1.37E-2</c:v>
                </c:pt>
                <c:pt idx="4">
                  <c:v>4.6100000000000002E-2</c:v>
                </c:pt>
                <c:pt idx="5">
                  <c:v>9.8900000000000002E-2</c:v>
                </c:pt>
                <c:pt idx="6">
                  <c:v>0.16769999999999999</c:v>
                </c:pt>
                <c:pt idx="7">
                  <c:v>0.2427</c:v>
                </c:pt>
                <c:pt idx="8">
                  <c:v>0.30919999999999997</c:v>
                </c:pt>
                <c:pt idx="9">
                  <c:v>0.36259999999999998</c:v>
                </c:pt>
                <c:pt idx="10">
                  <c:v>0.40500000000000003</c:v>
                </c:pt>
                <c:pt idx="11">
                  <c:v>0.44379999999999997</c:v>
                </c:pt>
                <c:pt idx="12">
                  <c:v>0.48849999999999999</c:v>
                </c:pt>
                <c:pt idx="13">
                  <c:v>0.53910000000000002</c:v>
                </c:pt>
                <c:pt idx="14">
                  <c:v>0.58130000000000004</c:v>
                </c:pt>
                <c:pt idx="15">
                  <c:v>0.62829999999999997</c:v>
                </c:pt>
                <c:pt idx="16">
                  <c:v>0.68220000000000003</c:v>
                </c:pt>
                <c:pt idx="17">
                  <c:v>0.74370000000000003</c:v>
                </c:pt>
                <c:pt idx="18">
                  <c:v>0.79330000000000001</c:v>
                </c:pt>
                <c:pt idx="19">
                  <c:v>0.85189999999999999</c:v>
                </c:pt>
                <c:pt idx="20">
                  <c:v>0.89359999999999995</c:v>
                </c:pt>
                <c:pt idx="21">
                  <c:v>0.93410000000000004</c:v>
                </c:pt>
                <c:pt idx="22">
                  <c:v>0.96509999999999996</c:v>
                </c:pt>
                <c:pt idx="23">
                  <c:v>0.98329999999999995</c:v>
                </c:pt>
                <c:pt idx="24">
                  <c:v>0.98980000000000001</c:v>
                </c:pt>
                <c:pt idx="25">
                  <c:v>0.99370000000000003</c:v>
                </c:pt>
                <c:pt idx="26">
                  <c:v>0.99529999999999996</c:v>
                </c:pt>
                <c:pt idx="27">
                  <c:v>0.99580000000000002</c:v>
                </c:pt>
                <c:pt idx="28">
                  <c:v>0.99529999999999996</c:v>
                </c:pt>
                <c:pt idx="29">
                  <c:v>0.99480000000000002</c:v>
                </c:pt>
                <c:pt idx="30">
                  <c:v>0.99480000000000002</c:v>
                </c:pt>
                <c:pt idx="31">
                  <c:v>0.99570000000000003</c:v>
                </c:pt>
                <c:pt idx="32">
                  <c:v>0.99480000000000002</c:v>
                </c:pt>
                <c:pt idx="33">
                  <c:v>0.99480000000000002</c:v>
                </c:pt>
                <c:pt idx="34">
                  <c:v>0.99529999999999996</c:v>
                </c:pt>
                <c:pt idx="35">
                  <c:v>0.99529999999999996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88-4019-9B68-B9DAED3B5A17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1.2999999999999999E-3</c:v>
                </c:pt>
                <c:pt idx="2">
                  <c:v>1.11E-2</c:v>
                </c:pt>
                <c:pt idx="3">
                  <c:v>3.9399999999999998E-2</c:v>
                </c:pt>
                <c:pt idx="4">
                  <c:v>0.10050000000000001</c:v>
                </c:pt>
                <c:pt idx="5">
                  <c:v>0.16919999999999999</c:v>
                </c:pt>
                <c:pt idx="6">
                  <c:v>0.2495</c:v>
                </c:pt>
                <c:pt idx="7">
                  <c:v>0.32229999999999998</c:v>
                </c:pt>
                <c:pt idx="8">
                  <c:v>0.37990000000000002</c:v>
                </c:pt>
                <c:pt idx="9">
                  <c:v>0.42070000000000002</c:v>
                </c:pt>
                <c:pt idx="10">
                  <c:v>0.45629999999999998</c:v>
                </c:pt>
                <c:pt idx="11">
                  <c:v>0.49830000000000002</c:v>
                </c:pt>
                <c:pt idx="12">
                  <c:v>0.55259999999999998</c:v>
                </c:pt>
                <c:pt idx="13">
                  <c:v>0.62539999999999996</c:v>
                </c:pt>
                <c:pt idx="14">
                  <c:v>0.69010000000000005</c:v>
                </c:pt>
                <c:pt idx="15">
                  <c:v>0.75080000000000002</c:v>
                </c:pt>
                <c:pt idx="16">
                  <c:v>0.81830000000000003</c:v>
                </c:pt>
                <c:pt idx="17">
                  <c:v>0.89119999999999999</c:v>
                </c:pt>
                <c:pt idx="18">
                  <c:v>0.95409999999999995</c:v>
                </c:pt>
                <c:pt idx="19">
                  <c:v>0.98440000000000005</c:v>
                </c:pt>
                <c:pt idx="20">
                  <c:v>0.99409999999999998</c:v>
                </c:pt>
                <c:pt idx="21">
                  <c:v>0.99780000000000002</c:v>
                </c:pt>
                <c:pt idx="22">
                  <c:v>0.99929999999999997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88-4019-9B68-B9DAED3B5A17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3.5999999999999999E-3</c:v>
                </c:pt>
                <c:pt idx="5">
                  <c:v>1.21E-2</c:v>
                </c:pt>
                <c:pt idx="6">
                  <c:v>2.8299999999999999E-2</c:v>
                </c:pt>
                <c:pt idx="7">
                  <c:v>0.06</c:v>
                </c:pt>
                <c:pt idx="8">
                  <c:v>0.1021</c:v>
                </c:pt>
                <c:pt idx="9">
                  <c:v>0.1595</c:v>
                </c:pt>
                <c:pt idx="10">
                  <c:v>0.2059</c:v>
                </c:pt>
                <c:pt idx="11">
                  <c:v>0.2586</c:v>
                </c:pt>
                <c:pt idx="12">
                  <c:v>0.30320000000000003</c:v>
                </c:pt>
                <c:pt idx="13">
                  <c:v>0.34989999999999999</c:v>
                </c:pt>
                <c:pt idx="14">
                  <c:v>0.38300000000000001</c:v>
                </c:pt>
                <c:pt idx="15">
                  <c:v>0.41599999999999998</c:v>
                </c:pt>
                <c:pt idx="16">
                  <c:v>0.45500000000000002</c:v>
                </c:pt>
                <c:pt idx="17">
                  <c:v>0.4798</c:v>
                </c:pt>
                <c:pt idx="18">
                  <c:v>0.52270000000000005</c:v>
                </c:pt>
                <c:pt idx="19">
                  <c:v>0.55959999999999999</c:v>
                </c:pt>
                <c:pt idx="20">
                  <c:v>0.59060000000000001</c:v>
                </c:pt>
                <c:pt idx="21">
                  <c:v>0.63080000000000003</c:v>
                </c:pt>
                <c:pt idx="22">
                  <c:v>0.66610000000000003</c:v>
                </c:pt>
                <c:pt idx="23">
                  <c:v>0.70469999999999999</c:v>
                </c:pt>
                <c:pt idx="24">
                  <c:v>0.73809999999999998</c:v>
                </c:pt>
                <c:pt idx="25">
                  <c:v>0.77</c:v>
                </c:pt>
                <c:pt idx="26">
                  <c:v>0.79410000000000003</c:v>
                </c:pt>
                <c:pt idx="27">
                  <c:v>0.81699999999999995</c:v>
                </c:pt>
                <c:pt idx="28">
                  <c:v>0.84470000000000001</c:v>
                </c:pt>
                <c:pt idx="29">
                  <c:v>0.85850000000000004</c:v>
                </c:pt>
                <c:pt idx="30">
                  <c:v>0.87939999999999996</c:v>
                </c:pt>
                <c:pt idx="31">
                  <c:v>0.89610000000000001</c:v>
                </c:pt>
                <c:pt idx="32">
                  <c:v>0.91420000000000001</c:v>
                </c:pt>
                <c:pt idx="33">
                  <c:v>0.92430000000000001</c:v>
                </c:pt>
                <c:pt idx="34">
                  <c:v>0.94550000000000001</c:v>
                </c:pt>
                <c:pt idx="35">
                  <c:v>0.95689999999999997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88-4019-9B68-B9DAED3B5A17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88-4019-9B68-B9DAED3B5A17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C88-4019-9B68-B9DAED3B5A17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C88-4019-9B68-B9DAED3B5A17}"/>
            </c:ext>
          </c:extLst>
        </c:ser>
        <c:ser>
          <c:idx val="6"/>
          <c:order val="6"/>
          <c:tx>
            <c:strRef>
              <c:f>'Company 3'!$CS$33:$CS$36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66-4640-8BAD-281FC0652EAB}"/>
            </c:ext>
          </c:extLst>
        </c:ser>
        <c:ser>
          <c:idx val="7"/>
          <c:order val="7"/>
          <c:tx>
            <c:strRef>
              <c:f>'Company 3'!$CT$33:$CT$36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66-4640-8BAD-281FC0652EAB}"/>
            </c:ext>
          </c:extLst>
        </c:ser>
        <c:ser>
          <c:idx val="8"/>
          <c:order val="8"/>
          <c:tx>
            <c:strRef>
              <c:f>'Company 3'!$CU$33:$CU$36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66-4640-8BAD-281FC0652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0.28749999999999998</c:v>
                </c:pt>
                <c:pt idx="1">
                  <c:v>0.3644</c:v>
                </c:pt>
                <c:pt idx="2">
                  <c:v>0.438</c:v>
                </c:pt>
                <c:pt idx="3">
                  <c:v>0.49959999999999999</c:v>
                </c:pt>
                <c:pt idx="4">
                  <c:v>0.57999999999999996</c:v>
                </c:pt>
                <c:pt idx="5">
                  <c:v>0.70979999999999999</c:v>
                </c:pt>
                <c:pt idx="6">
                  <c:v>0.82499999999999996</c:v>
                </c:pt>
                <c:pt idx="7">
                  <c:v>0.88939999999999997</c:v>
                </c:pt>
                <c:pt idx="8">
                  <c:v>0.95379999999999998</c:v>
                </c:pt>
                <c:pt idx="9">
                  <c:v>0.99219999999999997</c:v>
                </c:pt>
                <c:pt idx="10">
                  <c:v>0.99929999999999997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E6-463F-9A1D-99FA8C44E39E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0.27160000000000001</c:v>
                </c:pt>
                <c:pt idx="1">
                  <c:v>0.35699999999999998</c:v>
                </c:pt>
                <c:pt idx="2">
                  <c:v>0.4355</c:v>
                </c:pt>
                <c:pt idx="3">
                  <c:v>0.50049999999999994</c:v>
                </c:pt>
                <c:pt idx="4">
                  <c:v>0.57989999999999997</c:v>
                </c:pt>
                <c:pt idx="5">
                  <c:v>0.71899999999999997</c:v>
                </c:pt>
                <c:pt idx="6">
                  <c:v>0.85419999999999996</c:v>
                </c:pt>
                <c:pt idx="7">
                  <c:v>0.92279999999999995</c:v>
                </c:pt>
                <c:pt idx="8">
                  <c:v>0.95989999999999998</c:v>
                </c:pt>
                <c:pt idx="9">
                  <c:v>0.99960000000000004</c:v>
                </c:pt>
                <c:pt idx="10">
                  <c:v>0.99960000000000004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E6-463F-9A1D-99FA8C44E39E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1.6799999999999999E-2</c:v>
                </c:pt>
                <c:pt idx="1">
                  <c:v>4.4600000000000001E-2</c:v>
                </c:pt>
                <c:pt idx="2">
                  <c:v>8.8200000000000001E-2</c:v>
                </c:pt>
                <c:pt idx="3">
                  <c:v>0.1467</c:v>
                </c:pt>
                <c:pt idx="4">
                  <c:v>0.20979999999999999</c:v>
                </c:pt>
                <c:pt idx="5">
                  <c:v>0.2697</c:v>
                </c:pt>
                <c:pt idx="6">
                  <c:v>0.33489999999999998</c:v>
                </c:pt>
                <c:pt idx="7">
                  <c:v>0.39300000000000002</c:v>
                </c:pt>
                <c:pt idx="8">
                  <c:v>0.45129999999999998</c:v>
                </c:pt>
                <c:pt idx="9">
                  <c:v>0.49890000000000001</c:v>
                </c:pt>
                <c:pt idx="10">
                  <c:v>0.55189999999999995</c:v>
                </c:pt>
                <c:pt idx="11">
                  <c:v>0.60570000000000002</c:v>
                </c:pt>
                <c:pt idx="12">
                  <c:v>0.66320000000000001</c:v>
                </c:pt>
                <c:pt idx="13">
                  <c:v>0.71750000000000003</c:v>
                </c:pt>
                <c:pt idx="14">
                  <c:v>0.78349999999999997</c:v>
                </c:pt>
                <c:pt idx="15">
                  <c:v>0.82679999999999998</c:v>
                </c:pt>
                <c:pt idx="16">
                  <c:v>0.86970000000000003</c:v>
                </c:pt>
                <c:pt idx="17">
                  <c:v>0.90129999999999999</c:v>
                </c:pt>
                <c:pt idx="18">
                  <c:v>0.92169999999999996</c:v>
                </c:pt>
                <c:pt idx="19">
                  <c:v>0.94489999999999996</c:v>
                </c:pt>
                <c:pt idx="20">
                  <c:v>0.96319999999999995</c:v>
                </c:pt>
                <c:pt idx="21">
                  <c:v>0.9788</c:v>
                </c:pt>
                <c:pt idx="22">
                  <c:v>0.99170000000000003</c:v>
                </c:pt>
                <c:pt idx="23">
                  <c:v>0.99780000000000002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0"/>
          <c:order val="3"/>
          <c:tx>
            <c:strRef>
              <c:f>'Company 2'!$DI$33:$DI$36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E6-463F-9A1D-99FA8C44E39E}"/>
            </c:ext>
          </c:extLst>
        </c:ser>
        <c:ser>
          <c:idx val="3"/>
          <c:order val="4"/>
          <c:tx>
            <c:strRef>
              <c:f>'Company 2'!$DJ$33:$DJ$36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4E6-463F-9A1D-99FA8C44E39E}"/>
            </c:ext>
          </c:extLst>
        </c:ser>
        <c:ser>
          <c:idx val="5"/>
          <c:order val="5"/>
          <c:tx>
            <c:strRef>
              <c:f>'Company 2'!$DK$33:$DK$36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6"/>
          <c:order val="6"/>
          <c:tx>
            <c:strRef>
              <c:f>'Company 3'!$DI$33:$DI$36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36-4D62-B732-E6CB9E493DC9}"/>
            </c:ext>
          </c:extLst>
        </c:ser>
        <c:ser>
          <c:idx val="7"/>
          <c:order val="7"/>
          <c:tx>
            <c:strRef>
              <c:f>'Company 3'!$DJ$33:$DJ$36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36-4D62-B732-E6CB9E493DC9}"/>
            </c:ext>
          </c:extLst>
        </c:ser>
        <c:ser>
          <c:idx val="8"/>
          <c:order val="8"/>
          <c:tx>
            <c:strRef>
              <c:f>'Company 3'!$DK$33:$DK$36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36-4D62-B732-E6CB9E49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0.2349</c:v>
                </c:pt>
                <c:pt idx="1">
                  <c:v>0.3236</c:v>
                </c:pt>
                <c:pt idx="2">
                  <c:v>0.39739999999999998</c:v>
                </c:pt>
                <c:pt idx="3">
                  <c:v>0.46</c:v>
                </c:pt>
                <c:pt idx="4">
                  <c:v>0.51229999999999998</c:v>
                </c:pt>
                <c:pt idx="5">
                  <c:v>0.58479999999999999</c:v>
                </c:pt>
                <c:pt idx="6">
                  <c:v>0.69520000000000004</c:v>
                </c:pt>
                <c:pt idx="7">
                  <c:v>0.80840000000000001</c:v>
                </c:pt>
                <c:pt idx="8">
                  <c:v>0.9022</c:v>
                </c:pt>
                <c:pt idx="9">
                  <c:v>0.96940000000000004</c:v>
                </c:pt>
                <c:pt idx="10">
                  <c:v>0.99450000000000005</c:v>
                </c:pt>
                <c:pt idx="11">
                  <c:v>0.99960000000000004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A5-48D7-88E5-3232565F1822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0.24129999999999999</c:v>
                </c:pt>
                <c:pt idx="1">
                  <c:v>0.32990000000000003</c:v>
                </c:pt>
                <c:pt idx="2">
                  <c:v>0.41</c:v>
                </c:pt>
                <c:pt idx="3">
                  <c:v>0.47149999999999997</c:v>
                </c:pt>
                <c:pt idx="4">
                  <c:v>0.52649999999999997</c:v>
                </c:pt>
                <c:pt idx="5">
                  <c:v>0.61060000000000003</c:v>
                </c:pt>
                <c:pt idx="6">
                  <c:v>0.754</c:v>
                </c:pt>
                <c:pt idx="7">
                  <c:v>0.88290000000000002</c:v>
                </c:pt>
                <c:pt idx="8">
                  <c:v>0.96230000000000004</c:v>
                </c:pt>
                <c:pt idx="9">
                  <c:v>0.99439999999999995</c:v>
                </c:pt>
                <c:pt idx="10">
                  <c:v>0.99919999999999998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A5-48D7-88E5-3232565F1822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6.7000000000000002E-3</c:v>
                </c:pt>
                <c:pt idx="1">
                  <c:v>2.6200000000000001E-2</c:v>
                </c:pt>
                <c:pt idx="2">
                  <c:v>5.9200000000000003E-2</c:v>
                </c:pt>
                <c:pt idx="3">
                  <c:v>0.1085</c:v>
                </c:pt>
                <c:pt idx="4">
                  <c:v>0.17499999999999999</c:v>
                </c:pt>
                <c:pt idx="5">
                  <c:v>0.24279999999999999</c:v>
                </c:pt>
                <c:pt idx="6">
                  <c:v>0.30399999999999999</c:v>
                </c:pt>
                <c:pt idx="7">
                  <c:v>0.36309999999999998</c:v>
                </c:pt>
                <c:pt idx="8">
                  <c:v>0.42130000000000001</c:v>
                </c:pt>
                <c:pt idx="9">
                  <c:v>0.47320000000000001</c:v>
                </c:pt>
                <c:pt idx="10">
                  <c:v>0.52580000000000005</c:v>
                </c:pt>
                <c:pt idx="11">
                  <c:v>0.58009999999999995</c:v>
                </c:pt>
                <c:pt idx="12">
                  <c:v>0.6361</c:v>
                </c:pt>
                <c:pt idx="13">
                  <c:v>0.69579999999999997</c:v>
                </c:pt>
                <c:pt idx="14">
                  <c:v>0.75219999999999998</c:v>
                </c:pt>
                <c:pt idx="15">
                  <c:v>0.80430000000000001</c:v>
                </c:pt>
                <c:pt idx="16">
                  <c:v>0.84260000000000002</c:v>
                </c:pt>
                <c:pt idx="17">
                  <c:v>0.88370000000000004</c:v>
                </c:pt>
                <c:pt idx="18">
                  <c:v>0.91359999999999997</c:v>
                </c:pt>
                <c:pt idx="19">
                  <c:v>0.94569999999999999</c:v>
                </c:pt>
                <c:pt idx="20">
                  <c:v>0.95960000000000001</c:v>
                </c:pt>
                <c:pt idx="21">
                  <c:v>0.97899999999999998</c:v>
                </c:pt>
                <c:pt idx="22">
                  <c:v>0.98599999999999999</c:v>
                </c:pt>
                <c:pt idx="23">
                  <c:v>0.99250000000000005</c:v>
                </c:pt>
                <c:pt idx="24">
                  <c:v>0.99729999999999996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A5-48D7-88E5-3232565F1822}"/>
            </c:ext>
          </c:extLst>
        </c:ser>
        <c:ser>
          <c:idx val="0"/>
          <c:order val="3"/>
          <c:tx>
            <c:strRef>
              <c:f>'Company 2'!$DX$33:$DX$36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A5-48D7-88E5-3232565F1822}"/>
            </c:ext>
          </c:extLst>
        </c:ser>
        <c:ser>
          <c:idx val="3"/>
          <c:order val="4"/>
          <c:tx>
            <c:strRef>
              <c:f>'Company 2'!$DY$33:$DY$36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4A5-48D7-88E5-3232565F1822}"/>
            </c:ext>
          </c:extLst>
        </c:ser>
        <c:ser>
          <c:idx val="5"/>
          <c:order val="5"/>
          <c:tx>
            <c:strRef>
              <c:f>'Company 2'!$DZ$33:$DZ$36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4A5-48D7-88E5-3232565F1822}"/>
            </c:ext>
          </c:extLst>
        </c:ser>
        <c:ser>
          <c:idx val="6"/>
          <c:order val="6"/>
          <c:tx>
            <c:strRef>
              <c:f>'Company 3'!$DX$33:$DX$36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60-49F9-98DC-2E5F23173359}"/>
            </c:ext>
          </c:extLst>
        </c:ser>
        <c:ser>
          <c:idx val="7"/>
          <c:order val="7"/>
          <c:tx>
            <c:strRef>
              <c:f>'Company 3'!$DY$33:$DY$36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60-49F9-98DC-2E5F23173359}"/>
            </c:ext>
          </c:extLst>
        </c:ser>
        <c:ser>
          <c:idx val="8"/>
          <c:order val="8"/>
          <c:tx>
            <c:strRef>
              <c:f>'Company 3'!$DZ$33:$DZ$36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60-49F9-98DC-2E5F23173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5.7000000000000002E-3</c:v>
                </c:pt>
                <c:pt idx="9">
                  <c:v>3.1E-2</c:v>
                </c:pt>
                <c:pt idx="10">
                  <c:v>8.2900000000000001E-2</c:v>
                </c:pt>
                <c:pt idx="11">
                  <c:v>0.13869999999999999</c:v>
                </c:pt>
                <c:pt idx="12">
                  <c:v>0.18940000000000001</c:v>
                </c:pt>
                <c:pt idx="13">
                  <c:v>0.24099999999999999</c:v>
                </c:pt>
                <c:pt idx="14">
                  <c:v>0.29759999999999998</c:v>
                </c:pt>
                <c:pt idx="15">
                  <c:v>0.34739999999999999</c:v>
                </c:pt>
                <c:pt idx="16">
                  <c:v>0.38540000000000002</c:v>
                </c:pt>
                <c:pt idx="17">
                  <c:v>0.41649999999999998</c:v>
                </c:pt>
                <c:pt idx="18">
                  <c:v>0.44230000000000003</c:v>
                </c:pt>
                <c:pt idx="19">
                  <c:v>0.46779999999999999</c:v>
                </c:pt>
                <c:pt idx="20">
                  <c:v>0.48920000000000002</c:v>
                </c:pt>
                <c:pt idx="21">
                  <c:v>0.51539999999999997</c:v>
                </c:pt>
                <c:pt idx="22">
                  <c:v>0.54800000000000004</c:v>
                </c:pt>
                <c:pt idx="23">
                  <c:v>0.59040000000000004</c:v>
                </c:pt>
                <c:pt idx="24">
                  <c:v>0.64170000000000005</c:v>
                </c:pt>
                <c:pt idx="25">
                  <c:v>0.6956</c:v>
                </c:pt>
                <c:pt idx="26">
                  <c:v>0.75729999999999997</c:v>
                </c:pt>
                <c:pt idx="27">
                  <c:v>0.81950000000000001</c:v>
                </c:pt>
                <c:pt idx="28">
                  <c:v>0.87829999999999997</c:v>
                </c:pt>
                <c:pt idx="29">
                  <c:v>0.92459999999999998</c:v>
                </c:pt>
                <c:pt idx="30">
                  <c:v>0.96030000000000004</c:v>
                </c:pt>
                <c:pt idx="31">
                  <c:v>0.97940000000000005</c:v>
                </c:pt>
                <c:pt idx="32">
                  <c:v>0.98960000000000004</c:v>
                </c:pt>
                <c:pt idx="33">
                  <c:v>0.99509999999999998</c:v>
                </c:pt>
                <c:pt idx="34">
                  <c:v>0.99819999999999998</c:v>
                </c:pt>
                <c:pt idx="35">
                  <c:v>0.99890000000000001</c:v>
                </c:pt>
                <c:pt idx="36">
                  <c:v>0.99960000000000004</c:v>
                </c:pt>
                <c:pt idx="37">
                  <c:v>0.99960000000000004</c:v>
                </c:pt>
                <c:pt idx="38">
                  <c:v>0.99950000000000006</c:v>
                </c:pt>
                <c:pt idx="39">
                  <c:v>0.99919999999999998</c:v>
                </c:pt>
                <c:pt idx="40">
                  <c:v>0.99990000000000001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E8-4579-B5FF-7B46C5D6C2FC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6.1000000000000004E-3</c:v>
                </c:pt>
                <c:pt idx="10">
                  <c:v>2.1499999999999998E-2</c:v>
                </c:pt>
                <c:pt idx="11">
                  <c:v>5.5500000000000001E-2</c:v>
                </c:pt>
                <c:pt idx="12">
                  <c:v>0.10580000000000001</c:v>
                </c:pt>
                <c:pt idx="13">
                  <c:v>0.15959999999999999</c:v>
                </c:pt>
                <c:pt idx="14">
                  <c:v>0.20810000000000001</c:v>
                </c:pt>
                <c:pt idx="15">
                  <c:v>0.2515</c:v>
                </c:pt>
                <c:pt idx="16">
                  <c:v>0.28889999999999999</c:v>
                </c:pt>
                <c:pt idx="17">
                  <c:v>0.3165</c:v>
                </c:pt>
                <c:pt idx="18">
                  <c:v>0.34329999999999999</c:v>
                </c:pt>
                <c:pt idx="19">
                  <c:v>0.36559999999999998</c:v>
                </c:pt>
                <c:pt idx="20">
                  <c:v>0.3896</c:v>
                </c:pt>
                <c:pt idx="21">
                  <c:v>0.4118</c:v>
                </c:pt>
                <c:pt idx="22">
                  <c:v>0.43459999999999999</c:v>
                </c:pt>
                <c:pt idx="23">
                  <c:v>0.45369999999999999</c:v>
                </c:pt>
                <c:pt idx="24">
                  <c:v>0.46929999999999999</c:v>
                </c:pt>
                <c:pt idx="25">
                  <c:v>0.48120000000000002</c:v>
                </c:pt>
                <c:pt idx="26">
                  <c:v>0.49120000000000003</c:v>
                </c:pt>
                <c:pt idx="27">
                  <c:v>0.49559999999999998</c:v>
                </c:pt>
                <c:pt idx="28">
                  <c:v>0.49959999999999999</c:v>
                </c:pt>
                <c:pt idx="29">
                  <c:v>0.50329999999999997</c:v>
                </c:pt>
                <c:pt idx="30">
                  <c:v>0.50819999999999999</c:v>
                </c:pt>
                <c:pt idx="31">
                  <c:v>0.51849999999999996</c:v>
                </c:pt>
                <c:pt idx="32">
                  <c:v>0.53769999999999996</c:v>
                </c:pt>
                <c:pt idx="33">
                  <c:v>0.57289999999999996</c:v>
                </c:pt>
                <c:pt idx="34">
                  <c:v>0.63200000000000001</c:v>
                </c:pt>
                <c:pt idx="35">
                  <c:v>0.72070000000000001</c:v>
                </c:pt>
                <c:pt idx="36">
                  <c:v>0.81479999999999997</c:v>
                </c:pt>
                <c:pt idx="37">
                  <c:v>0.90069999999999995</c:v>
                </c:pt>
                <c:pt idx="38">
                  <c:v>0.95179999999999998</c:v>
                </c:pt>
                <c:pt idx="39">
                  <c:v>0.97460000000000002</c:v>
                </c:pt>
                <c:pt idx="40">
                  <c:v>0.98950000000000005</c:v>
                </c:pt>
                <c:pt idx="41">
                  <c:v>0.99480000000000002</c:v>
                </c:pt>
                <c:pt idx="42">
                  <c:v>0.99829999999999997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E8-4579-B5FF-7B46C5D6C2FC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E8-4579-B5FF-7B46C5D6C2FC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E8-4579-B5FF-7B46C5D6C2FC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0E8-4579-B5FF-7B46C5D6C2FC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0E8-4579-B5FF-7B46C5D6C2FC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0E8-4579-B5FF-7B46C5D6C2FC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0E8-4579-B5FF-7B46C5D6C2FC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0E8-4579-B5FF-7B46C5D6C2FC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0E8-4579-B5FF-7B46C5D6C2FC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0E8-4579-B5FF-7B46C5D6C2FC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0E8-4579-B5FF-7B46C5D6C2FC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0E8-4579-B5FF-7B46C5D6C2FC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0E8-4579-B5FF-7B46C5D6C2FC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0E8-4579-B5FF-7B46C5D6C2FC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0E8-4579-B5FF-7B46C5D6C2FC}"/>
            </c:ext>
          </c:extLst>
        </c:ser>
        <c:ser>
          <c:idx val="16"/>
          <c:order val="16"/>
          <c:tx>
            <c:strRef>
              <c:f>'Company 9'!$C$33:$C$36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0E8-4579-B5FF-7B46C5D6C2FC}"/>
            </c:ext>
          </c:extLst>
        </c:ser>
        <c:ser>
          <c:idx val="17"/>
          <c:order val="17"/>
          <c:tx>
            <c:strRef>
              <c:f>'Company 9'!$D$33:$D$36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0E8-4579-B5FF-7B46C5D6C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754445722374590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2E-3</c:v>
                </c:pt>
                <c:pt idx="9">
                  <c:v>1.4200000000000001E-2</c:v>
                </c:pt>
                <c:pt idx="10">
                  <c:v>4.2799999999999998E-2</c:v>
                </c:pt>
                <c:pt idx="11">
                  <c:v>9.3700000000000006E-2</c:v>
                </c:pt>
                <c:pt idx="12">
                  <c:v>0.1653</c:v>
                </c:pt>
                <c:pt idx="13">
                  <c:v>0.2291</c:v>
                </c:pt>
                <c:pt idx="14">
                  <c:v>0.28239999999999998</c:v>
                </c:pt>
                <c:pt idx="15">
                  <c:v>0.3291</c:v>
                </c:pt>
                <c:pt idx="16">
                  <c:v>0.36809999999999998</c:v>
                </c:pt>
                <c:pt idx="17">
                  <c:v>0.40329999999999999</c:v>
                </c:pt>
                <c:pt idx="18">
                  <c:v>0.43590000000000001</c:v>
                </c:pt>
                <c:pt idx="19">
                  <c:v>0.4642</c:v>
                </c:pt>
                <c:pt idx="20">
                  <c:v>0.48349999999999999</c:v>
                </c:pt>
                <c:pt idx="21">
                  <c:v>0.50049999999999994</c:v>
                </c:pt>
                <c:pt idx="22">
                  <c:v>0.51939999999999997</c:v>
                </c:pt>
                <c:pt idx="23">
                  <c:v>0.54790000000000005</c:v>
                </c:pt>
                <c:pt idx="24">
                  <c:v>0.58660000000000001</c:v>
                </c:pt>
                <c:pt idx="25">
                  <c:v>0.64180000000000004</c:v>
                </c:pt>
                <c:pt idx="26">
                  <c:v>0.70960000000000001</c:v>
                </c:pt>
                <c:pt idx="27">
                  <c:v>0.78239999999999998</c:v>
                </c:pt>
                <c:pt idx="28">
                  <c:v>0.85750000000000004</c:v>
                </c:pt>
                <c:pt idx="29">
                  <c:v>0.90859999999999996</c:v>
                </c:pt>
                <c:pt idx="30">
                  <c:v>0.95379999999999998</c:v>
                </c:pt>
                <c:pt idx="31">
                  <c:v>0.97670000000000001</c:v>
                </c:pt>
                <c:pt idx="32">
                  <c:v>0.99060000000000004</c:v>
                </c:pt>
                <c:pt idx="33">
                  <c:v>0.99619999999999997</c:v>
                </c:pt>
                <c:pt idx="34">
                  <c:v>0.99839999999999995</c:v>
                </c:pt>
                <c:pt idx="35">
                  <c:v>0.99960000000000004</c:v>
                </c:pt>
                <c:pt idx="36">
                  <c:v>0.99919999999999998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51-4823-B0A0-3DC94061B549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1.6999999999999999E-3</c:v>
                </c:pt>
                <c:pt idx="10">
                  <c:v>8.6E-3</c:v>
                </c:pt>
                <c:pt idx="11">
                  <c:v>2.5000000000000001E-2</c:v>
                </c:pt>
                <c:pt idx="12">
                  <c:v>6.1499999999999999E-2</c:v>
                </c:pt>
                <c:pt idx="13">
                  <c:v>0.11020000000000001</c:v>
                </c:pt>
                <c:pt idx="14">
                  <c:v>0.16880000000000001</c:v>
                </c:pt>
                <c:pt idx="15">
                  <c:v>0.22439999999999999</c:v>
                </c:pt>
                <c:pt idx="16">
                  <c:v>0.26979999999999998</c:v>
                </c:pt>
                <c:pt idx="17">
                  <c:v>0.30470000000000003</c:v>
                </c:pt>
                <c:pt idx="18">
                  <c:v>0.32940000000000003</c:v>
                </c:pt>
                <c:pt idx="19">
                  <c:v>0.35160000000000002</c:v>
                </c:pt>
                <c:pt idx="20">
                  <c:v>0.37269999999999998</c:v>
                </c:pt>
                <c:pt idx="21">
                  <c:v>0.3931</c:v>
                </c:pt>
                <c:pt idx="22">
                  <c:v>0.41770000000000002</c:v>
                </c:pt>
                <c:pt idx="23">
                  <c:v>0.44379999999999997</c:v>
                </c:pt>
                <c:pt idx="24">
                  <c:v>0.4622</c:v>
                </c:pt>
                <c:pt idx="25">
                  <c:v>0.47670000000000001</c:v>
                </c:pt>
                <c:pt idx="26">
                  <c:v>0.4879</c:v>
                </c:pt>
                <c:pt idx="27">
                  <c:v>0.49530000000000002</c:v>
                </c:pt>
                <c:pt idx="28">
                  <c:v>0.49890000000000001</c:v>
                </c:pt>
                <c:pt idx="29">
                  <c:v>0.50090000000000001</c:v>
                </c:pt>
                <c:pt idx="30">
                  <c:v>0.50529999999999997</c:v>
                </c:pt>
                <c:pt idx="31">
                  <c:v>0.51039999999999996</c:v>
                </c:pt>
                <c:pt idx="32">
                  <c:v>0.52390000000000003</c:v>
                </c:pt>
                <c:pt idx="33">
                  <c:v>0.5524</c:v>
                </c:pt>
                <c:pt idx="34">
                  <c:v>0.59540000000000004</c:v>
                </c:pt>
                <c:pt idx="35">
                  <c:v>0.66359999999999997</c:v>
                </c:pt>
                <c:pt idx="36">
                  <c:v>0.75860000000000005</c:v>
                </c:pt>
                <c:pt idx="37">
                  <c:v>0.85319999999999996</c:v>
                </c:pt>
                <c:pt idx="38">
                  <c:v>0.92969999999999997</c:v>
                </c:pt>
                <c:pt idx="39">
                  <c:v>0.97460000000000002</c:v>
                </c:pt>
                <c:pt idx="40">
                  <c:v>0.99339999999999995</c:v>
                </c:pt>
                <c:pt idx="41">
                  <c:v>0.99839999999999995</c:v>
                </c:pt>
                <c:pt idx="42">
                  <c:v>0.99980000000000002</c:v>
                </c:pt>
                <c:pt idx="43">
                  <c:v>0.99980000000000002</c:v>
                </c:pt>
                <c:pt idx="44">
                  <c:v>0.99980000000000002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51-4823-B0A0-3DC94061B549}"/>
            </c:ext>
          </c:extLst>
        </c:ser>
        <c:ser>
          <c:idx val="0"/>
          <c:order val="2"/>
          <c:tx>
            <c:strRef>
              <c:f>'Company 2'!$V$33:$V$36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51-4823-B0A0-3DC94061B549}"/>
            </c:ext>
          </c:extLst>
        </c:ser>
        <c:ser>
          <c:idx val="3"/>
          <c:order val="3"/>
          <c:tx>
            <c:strRef>
              <c:f>'Company 2'!$W$33:$W$36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51-4823-B0A0-3DC94061B549}"/>
            </c:ext>
          </c:extLst>
        </c:ser>
        <c:ser>
          <c:idx val="4"/>
          <c:order val="4"/>
          <c:tx>
            <c:strRef>
              <c:f>'Company 3'!$V$33:$V$36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F51-4823-B0A0-3DC94061B549}"/>
            </c:ext>
          </c:extLst>
        </c:ser>
        <c:ser>
          <c:idx val="5"/>
          <c:order val="5"/>
          <c:tx>
            <c:strRef>
              <c:f>'Company 3'!$W$33:$W$36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F51-4823-B0A0-3DC94061B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2660397086298615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1.15E-2</c:v>
                </c:pt>
                <c:pt idx="3">
                  <c:v>4.4900000000000002E-2</c:v>
                </c:pt>
                <c:pt idx="4">
                  <c:v>0.1018</c:v>
                </c:pt>
                <c:pt idx="5">
                  <c:v>0.1686</c:v>
                </c:pt>
                <c:pt idx="6">
                  <c:v>0.23250000000000001</c:v>
                </c:pt>
                <c:pt idx="7">
                  <c:v>0.30009999999999998</c:v>
                </c:pt>
                <c:pt idx="8">
                  <c:v>0.36259999999999998</c:v>
                </c:pt>
                <c:pt idx="9">
                  <c:v>0.4022</c:v>
                </c:pt>
                <c:pt idx="10">
                  <c:v>0.43959999999999999</c:v>
                </c:pt>
                <c:pt idx="11">
                  <c:v>0.4778</c:v>
                </c:pt>
                <c:pt idx="12">
                  <c:v>0.54669999999999996</c:v>
                </c:pt>
                <c:pt idx="13">
                  <c:v>0.61539999999999995</c:v>
                </c:pt>
                <c:pt idx="14">
                  <c:v>0.67449999999999999</c:v>
                </c:pt>
                <c:pt idx="15">
                  <c:v>0.7389</c:v>
                </c:pt>
                <c:pt idx="16">
                  <c:v>0.81299999999999994</c:v>
                </c:pt>
                <c:pt idx="17">
                  <c:v>0.86829999999999996</c:v>
                </c:pt>
                <c:pt idx="18">
                  <c:v>0.90080000000000005</c:v>
                </c:pt>
                <c:pt idx="19">
                  <c:v>0.92469999999999997</c:v>
                </c:pt>
                <c:pt idx="20">
                  <c:v>0.9556</c:v>
                </c:pt>
                <c:pt idx="21">
                  <c:v>0.97819999999999996</c:v>
                </c:pt>
                <c:pt idx="22">
                  <c:v>0.99270000000000003</c:v>
                </c:pt>
                <c:pt idx="23">
                  <c:v>0.99570000000000003</c:v>
                </c:pt>
                <c:pt idx="24">
                  <c:v>0.99909999999999999</c:v>
                </c:pt>
                <c:pt idx="25">
                  <c:v>0.99919999999999998</c:v>
                </c:pt>
                <c:pt idx="26">
                  <c:v>0.99919999999999998</c:v>
                </c:pt>
                <c:pt idx="27">
                  <c:v>0.99919999999999998</c:v>
                </c:pt>
                <c:pt idx="28">
                  <c:v>0.99919999999999998</c:v>
                </c:pt>
                <c:pt idx="29">
                  <c:v>0.99939999999999996</c:v>
                </c:pt>
                <c:pt idx="30">
                  <c:v>0.99939999999999996</c:v>
                </c:pt>
                <c:pt idx="31">
                  <c:v>0.99939999999999996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30-4EE1-BB5F-7E7DB06A8994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0</c:v>
                </c:pt>
                <c:pt idx="1">
                  <c:v>3.3E-3</c:v>
                </c:pt>
                <c:pt idx="2">
                  <c:v>2.81E-2</c:v>
                </c:pt>
                <c:pt idx="3">
                  <c:v>8.5599999999999996E-2</c:v>
                </c:pt>
                <c:pt idx="4">
                  <c:v>0.15670000000000001</c:v>
                </c:pt>
                <c:pt idx="5">
                  <c:v>0.21879999999999999</c:v>
                </c:pt>
                <c:pt idx="6">
                  <c:v>0.28220000000000001</c:v>
                </c:pt>
                <c:pt idx="7">
                  <c:v>0.35099999999999998</c:v>
                </c:pt>
                <c:pt idx="8">
                  <c:v>0.41070000000000001</c:v>
                </c:pt>
                <c:pt idx="9">
                  <c:v>0.44590000000000002</c:v>
                </c:pt>
                <c:pt idx="10">
                  <c:v>0.4738</c:v>
                </c:pt>
                <c:pt idx="11">
                  <c:v>0.51080000000000003</c:v>
                </c:pt>
                <c:pt idx="12">
                  <c:v>0.58950000000000002</c:v>
                </c:pt>
                <c:pt idx="13">
                  <c:v>0.70169999999999999</c:v>
                </c:pt>
                <c:pt idx="14">
                  <c:v>0.7712</c:v>
                </c:pt>
                <c:pt idx="15">
                  <c:v>0.84019999999999995</c:v>
                </c:pt>
                <c:pt idx="16">
                  <c:v>0.90249999999999997</c:v>
                </c:pt>
                <c:pt idx="17">
                  <c:v>0.96260000000000001</c:v>
                </c:pt>
                <c:pt idx="18">
                  <c:v>0.99450000000000005</c:v>
                </c:pt>
                <c:pt idx="19">
                  <c:v>0.99939999999999996</c:v>
                </c:pt>
                <c:pt idx="20">
                  <c:v>0.99970000000000003</c:v>
                </c:pt>
                <c:pt idx="21">
                  <c:v>0.99970000000000003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30-4EE1-BB5F-7E7DB06A8994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2.3E-3</c:v>
                </c:pt>
                <c:pt idx="4">
                  <c:v>8.0999999999999996E-3</c:v>
                </c:pt>
                <c:pt idx="5">
                  <c:v>2.4400000000000002E-2</c:v>
                </c:pt>
                <c:pt idx="6">
                  <c:v>0.05</c:v>
                </c:pt>
                <c:pt idx="7">
                  <c:v>9.1899999999999996E-2</c:v>
                </c:pt>
                <c:pt idx="8">
                  <c:v>0.13569999999999999</c:v>
                </c:pt>
                <c:pt idx="9">
                  <c:v>0.18890000000000001</c:v>
                </c:pt>
                <c:pt idx="10">
                  <c:v>0.24179999999999999</c:v>
                </c:pt>
                <c:pt idx="11">
                  <c:v>0.28860000000000002</c:v>
                </c:pt>
                <c:pt idx="12">
                  <c:v>0.32669999999999999</c:v>
                </c:pt>
                <c:pt idx="13">
                  <c:v>0.36649999999999999</c:v>
                </c:pt>
                <c:pt idx="14">
                  <c:v>0.40589999999999998</c:v>
                </c:pt>
                <c:pt idx="15">
                  <c:v>0.43819999999999998</c:v>
                </c:pt>
                <c:pt idx="16">
                  <c:v>0.47699999999999998</c:v>
                </c:pt>
                <c:pt idx="17">
                  <c:v>0.51390000000000002</c:v>
                </c:pt>
                <c:pt idx="18">
                  <c:v>0.54139999999999999</c:v>
                </c:pt>
                <c:pt idx="19">
                  <c:v>0.58309999999999995</c:v>
                </c:pt>
                <c:pt idx="20">
                  <c:v>0.62009999999999998</c:v>
                </c:pt>
                <c:pt idx="21">
                  <c:v>0.65439999999999998</c:v>
                </c:pt>
                <c:pt idx="22">
                  <c:v>0.69869999999999999</c:v>
                </c:pt>
                <c:pt idx="23">
                  <c:v>0.73309999999999997</c:v>
                </c:pt>
                <c:pt idx="24">
                  <c:v>0.76339999999999997</c:v>
                </c:pt>
                <c:pt idx="25">
                  <c:v>0.79049999999999998</c:v>
                </c:pt>
                <c:pt idx="26">
                  <c:v>0.81340000000000001</c:v>
                </c:pt>
                <c:pt idx="27">
                  <c:v>0.83589999999999998</c:v>
                </c:pt>
                <c:pt idx="28">
                  <c:v>0.86260000000000003</c:v>
                </c:pt>
                <c:pt idx="29">
                  <c:v>0.87760000000000005</c:v>
                </c:pt>
                <c:pt idx="30">
                  <c:v>0.89359999999999995</c:v>
                </c:pt>
                <c:pt idx="31">
                  <c:v>0.90810000000000002</c:v>
                </c:pt>
                <c:pt idx="32">
                  <c:v>0.9264</c:v>
                </c:pt>
                <c:pt idx="33">
                  <c:v>0.94120000000000004</c:v>
                </c:pt>
                <c:pt idx="34">
                  <c:v>0.9597</c:v>
                </c:pt>
                <c:pt idx="35">
                  <c:v>0.97160000000000002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30-4EE1-BB5F-7E7DB06A8994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30-4EE1-BB5F-7E7DB06A8994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30-4EE1-BB5F-7E7DB06A8994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30-4EE1-BB5F-7E7DB06A8994}"/>
            </c:ext>
          </c:extLst>
        </c:ser>
        <c:ser>
          <c:idx val="6"/>
          <c:order val="6"/>
          <c:tx>
            <c:strRef>
              <c:f>'Company 3'!$CE$33:$CE$36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30-4EE1-BB5F-7E7DB06A8994}"/>
            </c:ext>
          </c:extLst>
        </c:ser>
        <c:ser>
          <c:idx val="7"/>
          <c:order val="7"/>
          <c:tx>
            <c:strRef>
              <c:f>'Company 3'!$CF$33:$CF$36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30-4EE1-BB5F-7E7DB06A8994}"/>
            </c:ext>
          </c:extLst>
        </c:ser>
        <c:ser>
          <c:idx val="8"/>
          <c:order val="8"/>
          <c:tx>
            <c:strRef>
              <c:f>'Company 3'!$CG$33:$CG$36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30-4EE1-BB5F-7E7DB06A8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1.37E-2</c:v>
                </c:pt>
                <c:pt idx="4">
                  <c:v>4.6100000000000002E-2</c:v>
                </c:pt>
                <c:pt idx="5">
                  <c:v>9.8900000000000002E-2</c:v>
                </c:pt>
                <c:pt idx="6">
                  <c:v>0.16769999999999999</c:v>
                </c:pt>
                <c:pt idx="7">
                  <c:v>0.2427</c:v>
                </c:pt>
                <c:pt idx="8">
                  <c:v>0.30919999999999997</c:v>
                </c:pt>
                <c:pt idx="9">
                  <c:v>0.36259999999999998</c:v>
                </c:pt>
                <c:pt idx="10">
                  <c:v>0.40500000000000003</c:v>
                </c:pt>
                <c:pt idx="11">
                  <c:v>0.44379999999999997</c:v>
                </c:pt>
                <c:pt idx="12">
                  <c:v>0.48849999999999999</c:v>
                </c:pt>
                <c:pt idx="13">
                  <c:v>0.53910000000000002</c:v>
                </c:pt>
                <c:pt idx="14">
                  <c:v>0.58130000000000004</c:v>
                </c:pt>
                <c:pt idx="15">
                  <c:v>0.62829999999999997</c:v>
                </c:pt>
                <c:pt idx="16">
                  <c:v>0.68220000000000003</c:v>
                </c:pt>
                <c:pt idx="17">
                  <c:v>0.74370000000000003</c:v>
                </c:pt>
                <c:pt idx="18">
                  <c:v>0.79330000000000001</c:v>
                </c:pt>
                <c:pt idx="19">
                  <c:v>0.85189999999999999</c:v>
                </c:pt>
                <c:pt idx="20">
                  <c:v>0.89359999999999995</c:v>
                </c:pt>
                <c:pt idx="21">
                  <c:v>0.93410000000000004</c:v>
                </c:pt>
                <c:pt idx="22">
                  <c:v>0.96509999999999996</c:v>
                </c:pt>
                <c:pt idx="23">
                  <c:v>0.98329999999999995</c:v>
                </c:pt>
                <c:pt idx="24">
                  <c:v>0.98980000000000001</c:v>
                </c:pt>
                <c:pt idx="25">
                  <c:v>0.99370000000000003</c:v>
                </c:pt>
                <c:pt idx="26">
                  <c:v>0.99529999999999996</c:v>
                </c:pt>
                <c:pt idx="27">
                  <c:v>0.99580000000000002</c:v>
                </c:pt>
                <c:pt idx="28">
                  <c:v>0.99529999999999996</c:v>
                </c:pt>
                <c:pt idx="29">
                  <c:v>0.99480000000000002</c:v>
                </c:pt>
                <c:pt idx="30">
                  <c:v>0.99480000000000002</c:v>
                </c:pt>
                <c:pt idx="31">
                  <c:v>0.99570000000000003</c:v>
                </c:pt>
                <c:pt idx="32">
                  <c:v>0.99480000000000002</c:v>
                </c:pt>
                <c:pt idx="33">
                  <c:v>0.99480000000000002</c:v>
                </c:pt>
                <c:pt idx="34">
                  <c:v>0.99529999999999996</c:v>
                </c:pt>
                <c:pt idx="35">
                  <c:v>0.99529999999999996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D6-4621-ACAF-8C2B9C9D0D15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1.2999999999999999E-3</c:v>
                </c:pt>
                <c:pt idx="2">
                  <c:v>1.11E-2</c:v>
                </c:pt>
                <c:pt idx="3">
                  <c:v>3.9399999999999998E-2</c:v>
                </c:pt>
                <c:pt idx="4">
                  <c:v>0.10050000000000001</c:v>
                </c:pt>
                <c:pt idx="5">
                  <c:v>0.16919999999999999</c:v>
                </c:pt>
                <c:pt idx="6">
                  <c:v>0.2495</c:v>
                </c:pt>
                <c:pt idx="7">
                  <c:v>0.32229999999999998</c:v>
                </c:pt>
                <c:pt idx="8">
                  <c:v>0.37990000000000002</c:v>
                </c:pt>
                <c:pt idx="9">
                  <c:v>0.42070000000000002</c:v>
                </c:pt>
                <c:pt idx="10">
                  <c:v>0.45629999999999998</c:v>
                </c:pt>
                <c:pt idx="11">
                  <c:v>0.49830000000000002</c:v>
                </c:pt>
                <c:pt idx="12">
                  <c:v>0.55259999999999998</c:v>
                </c:pt>
                <c:pt idx="13">
                  <c:v>0.62539999999999996</c:v>
                </c:pt>
                <c:pt idx="14">
                  <c:v>0.69010000000000005</c:v>
                </c:pt>
                <c:pt idx="15">
                  <c:v>0.75080000000000002</c:v>
                </c:pt>
                <c:pt idx="16">
                  <c:v>0.81830000000000003</c:v>
                </c:pt>
                <c:pt idx="17">
                  <c:v>0.89119999999999999</c:v>
                </c:pt>
                <c:pt idx="18">
                  <c:v>0.95409999999999995</c:v>
                </c:pt>
                <c:pt idx="19">
                  <c:v>0.98440000000000005</c:v>
                </c:pt>
                <c:pt idx="20">
                  <c:v>0.99409999999999998</c:v>
                </c:pt>
                <c:pt idx="21">
                  <c:v>0.99780000000000002</c:v>
                </c:pt>
                <c:pt idx="22">
                  <c:v>0.99929999999999997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D6-4621-ACAF-8C2B9C9D0D15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3.5999999999999999E-3</c:v>
                </c:pt>
                <c:pt idx="5">
                  <c:v>1.21E-2</c:v>
                </c:pt>
                <c:pt idx="6">
                  <c:v>2.8299999999999999E-2</c:v>
                </c:pt>
                <c:pt idx="7">
                  <c:v>0.06</c:v>
                </c:pt>
                <c:pt idx="8">
                  <c:v>0.1021</c:v>
                </c:pt>
                <c:pt idx="9">
                  <c:v>0.1595</c:v>
                </c:pt>
                <c:pt idx="10">
                  <c:v>0.2059</c:v>
                </c:pt>
                <c:pt idx="11">
                  <c:v>0.2586</c:v>
                </c:pt>
                <c:pt idx="12">
                  <c:v>0.30320000000000003</c:v>
                </c:pt>
                <c:pt idx="13">
                  <c:v>0.34989999999999999</c:v>
                </c:pt>
                <c:pt idx="14">
                  <c:v>0.38300000000000001</c:v>
                </c:pt>
                <c:pt idx="15">
                  <c:v>0.41599999999999998</c:v>
                </c:pt>
                <c:pt idx="16">
                  <c:v>0.45500000000000002</c:v>
                </c:pt>
                <c:pt idx="17">
                  <c:v>0.4798</c:v>
                </c:pt>
                <c:pt idx="18">
                  <c:v>0.52270000000000005</c:v>
                </c:pt>
                <c:pt idx="19">
                  <c:v>0.55959999999999999</c:v>
                </c:pt>
                <c:pt idx="20">
                  <c:v>0.59060000000000001</c:v>
                </c:pt>
                <c:pt idx="21">
                  <c:v>0.63080000000000003</c:v>
                </c:pt>
                <c:pt idx="22">
                  <c:v>0.66610000000000003</c:v>
                </c:pt>
                <c:pt idx="23">
                  <c:v>0.70469999999999999</c:v>
                </c:pt>
                <c:pt idx="24">
                  <c:v>0.73809999999999998</c:v>
                </c:pt>
                <c:pt idx="25">
                  <c:v>0.77</c:v>
                </c:pt>
                <c:pt idx="26">
                  <c:v>0.79410000000000003</c:v>
                </c:pt>
                <c:pt idx="27">
                  <c:v>0.81699999999999995</c:v>
                </c:pt>
                <c:pt idx="28">
                  <c:v>0.84470000000000001</c:v>
                </c:pt>
                <c:pt idx="29">
                  <c:v>0.85850000000000004</c:v>
                </c:pt>
                <c:pt idx="30">
                  <c:v>0.87939999999999996</c:v>
                </c:pt>
                <c:pt idx="31">
                  <c:v>0.89610000000000001</c:v>
                </c:pt>
                <c:pt idx="32">
                  <c:v>0.91420000000000001</c:v>
                </c:pt>
                <c:pt idx="33">
                  <c:v>0.92430000000000001</c:v>
                </c:pt>
                <c:pt idx="34">
                  <c:v>0.94550000000000001</c:v>
                </c:pt>
                <c:pt idx="35">
                  <c:v>0.95689999999999997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D6-4621-ACAF-8C2B9C9D0D15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D6-4621-ACAF-8C2B9C9D0D15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2D6-4621-ACAF-8C2B9C9D0D15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2D6-4621-ACAF-8C2B9C9D0D15}"/>
            </c:ext>
          </c:extLst>
        </c:ser>
        <c:ser>
          <c:idx val="6"/>
          <c:order val="6"/>
          <c:tx>
            <c:strRef>
              <c:f>'Company 3'!$CS$33:$CS$36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2D6-4621-ACAF-8C2B9C9D0D15}"/>
            </c:ext>
          </c:extLst>
        </c:ser>
        <c:ser>
          <c:idx val="7"/>
          <c:order val="7"/>
          <c:tx>
            <c:strRef>
              <c:f>'Company 3'!$CT$33:$CT$36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2D6-4621-ACAF-8C2B9C9D0D15}"/>
            </c:ext>
          </c:extLst>
        </c:ser>
        <c:ser>
          <c:idx val="8"/>
          <c:order val="8"/>
          <c:tx>
            <c:strRef>
              <c:f>'Company 3'!$CU$33:$CU$36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2D6-4621-ACAF-8C2B9C9D0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0.28749999999999998</c:v>
                </c:pt>
                <c:pt idx="1">
                  <c:v>0.3644</c:v>
                </c:pt>
                <c:pt idx="2">
                  <c:v>0.438</c:v>
                </c:pt>
                <c:pt idx="3">
                  <c:v>0.49959999999999999</c:v>
                </c:pt>
                <c:pt idx="4">
                  <c:v>0.57999999999999996</c:v>
                </c:pt>
                <c:pt idx="5">
                  <c:v>0.70979999999999999</c:v>
                </c:pt>
                <c:pt idx="6">
                  <c:v>0.82499999999999996</c:v>
                </c:pt>
                <c:pt idx="7">
                  <c:v>0.88939999999999997</c:v>
                </c:pt>
                <c:pt idx="8">
                  <c:v>0.95379999999999998</c:v>
                </c:pt>
                <c:pt idx="9">
                  <c:v>0.99219999999999997</c:v>
                </c:pt>
                <c:pt idx="10">
                  <c:v>0.99929999999999997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D9-4220-B149-25751C1D7917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0.27160000000000001</c:v>
                </c:pt>
                <c:pt idx="1">
                  <c:v>0.35699999999999998</c:v>
                </c:pt>
                <c:pt idx="2">
                  <c:v>0.4355</c:v>
                </c:pt>
                <c:pt idx="3">
                  <c:v>0.50049999999999994</c:v>
                </c:pt>
                <c:pt idx="4">
                  <c:v>0.57989999999999997</c:v>
                </c:pt>
                <c:pt idx="5">
                  <c:v>0.71899999999999997</c:v>
                </c:pt>
                <c:pt idx="6">
                  <c:v>0.85419999999999996</c:v>
                </c:pt>
                <c:pt idx="7">
                  <c:v>0.92279999999999995</c:v>
                </c:pt>
                <c:pt idx="8">
                  <c:v>0.95989999999999998</c:v>
                </c:pt>
                <c:pt idx="9">
                  <c:v>0.99960000000000004</c:v>
                </c:pt>
                <c:pt idx="10">
                  <c:v>0.99960000000000004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D9-4220-B149-25751C1D7917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1.6799999999999999E-2</c:v>
                </c:pt>
                <c:pt idx="1">
                  <c:v>4.4600000000000001E-2</c:v>
                </c:pt>
                <c:pt idx="2">
                  <c:v>8.8200000000000001E-2</c:v>
                </c:pt>
                <c:pt idx="3">
                  <c:v>0.1467</c:v>
                </c:pt>
                <c:pt idx="4">
                  <c:v>0.20979999999999999</c:v>
                </c:pt>
                <c:pt idx="5">
                  <c:v>0.2697</c:v>
                </c:pt>
                <c:pt idx="6">
                  <c:v>0.33489999999999998</c:v>
                </c:pt>
                <c:pt idx="7">
                  <c:v>0.39300000000000002</c:v>
                </c:pt>
                <c:pt idx="8">
                  <c:v>0.45129999999999998</c:v>
                </c:pt>
                <c:pt idx="9">
                  <c:v>0.49890000000000001</c:v>
                </c:pt>
                <c:pt idx="10">
                  <c:v>0.55189999999999995</c:v>
                </c:pt>
                <c:pt idx="11">
                  <c:v>0.60570000000000002</c:v>
                </c:pt>
                <c:pt idx="12">
                  <c:v>0.66320000000000001</c:v>
                </c:pt>
                <c:pt idx="13">
                  <c:v>0.71750000000000003</c:v>
                </c:pt>
                <c:pt idx="14">
                  <c:v>0.78349999999999997</c:v>
                </c:pt>
                <c:pt idx="15">
                  <c:v>0.82679999999999998</c:v>
                </c:pt>
                <c:pt idx="16">
                  <c:v>0.86970000000000003</c:v>
                </c:pt>
                <c:pt idx="17">
                  <c:v>0.90129999999999999</c:v>
                </c:pt>
                <c:pt idx="18">
                  <c:v>0.92169999999999996</c:v>
                </c:pt>
                <c:pt idx="19">
                  <c:v>0.94489999999999996</c:v>
                </c:pt>
                <c:pt idx="20">
                  <c:v>0.96319999999999995</c:v>
                </c:pt>
                <c:pt idx="21">
                  <c:v>0.9788</c:v>
                </c:pt>
                <c:pt idx="22">
                  <c:v>0.99170000000000003</c:v>
                </c:pt>
                <c:pt idx="23">
                  <c:v>0.99780000000000002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D9-4220-B149-25751C1D7917}"/>
            </c:ext>
          </c:extLst>
        </c:ser>
        <c:ser>
          <c:idx val="0"/>
          <c:order val="3"/>
          <c:tx>
            <c:strRef>
              <c:f>'Company 2'!$DI$33:$DI$36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D9-4220-B149-25751C1D7917}"/>
            </c:ext>
          </c:extLst>
        </c:ser>
        <c:ser>
          <c:idx val="3"/>
          <c:order val="4"/>
          <c:tx>
            <c:strRef>
              <c:f>'Company 2'!$DJ$33:$DJ$36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D9-4220-B149-25751C1D7917}"/>
            </c:ext>
          </c:extLst>
        </c:ser>
        <c:ser>
          <c:idx val="5"/>
          <c:order val="5"/>
          <c:tx>
            <c:strRef>
              <c:f>'Company 2'!$DK$33:$DK$36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D9-4220-B149-25751C1D7917}"/>
            </c:ext>
          </c:extLst>
        </c:ser>
        <c:ser>
          <c:idx val="6"/>
          <c:order val="6"/>
          <c:tx>
            <c:strRef>
              <c:f>'Company 3'!$DI$33:$DI$36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BD9-4220-B149-25751C1D7917}"/>
            </c:ext>
          </c:extLst>
        </c:ser>
        <c:ser>
          <c:idx val="7"/>
          <c:order val="7"/>
          <c:tx>
            <c:strRef>
              <c:f>'Company 3'!$DJ$33:$DJ$36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BD9-4220-B149-25751C1D7917}"/>
            </c:ext>
          </c:extLst>
        </c:ser>
        <c:ser>
          <c:idx val="8"/>
          <c:order val="8"/>
          <c:tx>
            <c:strRef>
              <c:f>'Company 3'!$DK$33:$DK$36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BD9-4220-B149-25751C1D7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0.2349</c:v>
                </c:pt>
                <c:pt idx="1">
                  <c:v>0.3236</c:v>
                </c:pt>
                <c:pt idx="2">
                  <c:v>0.39739999999999998</c:v>
                </c:pt>
                <c:pt idx="3">
                  <c:v>0.46</c:v>
                </c:pt>
                <c:pt idx="4">
                  <c:v>0.51229999999999998</c:v>
                </c:pt>
                <c:pt idx="5">
                  <c:v>0.58479999999999999</c:v>
                </c:pt>
                <c:pt idx="6">
                  <c:v>0.69520000000000004</c:v>
                </c:pt>
                <c:pt idx="7">
                  <c:v>0.80840000000000001</c:v>
                </c:pt>
                <c:pt idx="8">
                  <c:v>0.9022</c:v>
                </c:pt>
                <c:pt idx="9">
                  <c:v>0.96940000000000004</c:v>
                </c:pt>
                <c:pt idx="10">
                  <c:v>0.99450000000000005</c:v>
                </c:pt>
                <c:pt idx="11">
                  <c:v>0.99960000000000004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80-4202-9401-884463D2D934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0.24129999999999999</c:v>
                </c:pt>
                <c:pt idx="1">
                  <c:v>0.32990000000000003</c:v>
                </c:pt>
                <c:pt idx="2">
                  <c:v>0.41</c:v>
                </c:pt>
                <c:pt idx="3">
                  <c:v>0.47149999999999997</c:v>
                </c:pt>
                <c:pt idx="4">
                  <c:v>0.52649999999999997</c:v>
                </c:pt>
                <c:pt idx="5">
                  <c:v>0.61060000000000003</c:v>
                </c:pt>
                <c:pt idx="6">
                  <c:v>0.754</c:v>
                </c:pt>
                <c:pt idx="7">
                  <c:v>0.88290000000000002</c:v>
                </c:pt>
                <c:pt idx="8">
                  <c:v>0.96230000000000004</c:v>
                </c:pt>
                <c:pt idx="9">
                  <c:v>0.99439999999999995</c:v>
                </c:pt>
                <c:pt idx="10">
                  <c:v>0.99919999999999998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80-4202-9401-884463D2D934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6.7000000000000002E-3</c:v>
                </c:pt>
                <c:pt idx="1">
                  <c:v>2.6200000000000001E-2</c:v>
                </c:pt>
                <c:pt idx="2">
                  <c:v>5.9200000000000003E-2</c:v>
                </c:pt>
                <c:pt idx="3">
                  <c:v>0.1085</c:v>
                </c:pt>
                <c:pt idx="4">
                  <c:v>0.17499999999999999</c:v>
                </c:pt>
                <c:pt idx="5">
                  <c:v>0.24279999999999999</c:v>
                </c:pt>
                <c:pt idx="6">
                  <c:v>0.30399999999999999</c:v>
                </c:pt>
                <c:pt idx="7">
                  <c:v>0.36309999999999998</c:v>
                </c:pt>
                <c:pt idx="8">
                  <c:v>0.42130000000000001</c:v>
                </c:pt>
                <c:pt idx="9">
                  <c:v>0.47320000000000001</c:v>
                </c:pt>
                <c:pt idx="10">
                  <c:v>0.52580000000000005</c:v>
                </c:pt>
                <c:pt idx="11">
                  <c:v>0.58009999999999995</c:v>
                </c:pt>
                <c:pt idx="12">
                  <c:v>0.6361</c:v>
                </c:pt>
                <c:pt idx="13">
                  <c:v>0.69579999999999997</c:v>
                </c:pt>
                <c:pt idx="14">
                  <c:v>0.75219999999999998</c:v>
                </c:pt>
                <c:pt idx="15">
                  <c:v>0.80430000000000001</c:v>
                </c:pt>
                <c:pt idx="16">
                  <c:v>0.84260000000000002</c:v>
                </c:pt>
                <c:pt idx="17">
                  <c:v>0.88370000000000004</c:v>
                </c:pt>
                <c:pt idx="18">
                  <c:v>0.91359999999999997</c:v>
                </c:pt>
                <c:pt idx="19">
                  <c:v>0.94569999999999999</c:v>
                </c:pt>
                <c:pt idx="20">
                  <c:v>0.95960000000000001</c:v>
                </c:pt>
                <c:pt idx="21">
                  <c:v>0.97899999999999998</c:v>
                </c:pt>
                <c:pt idx="22">
                  <c:v>0.98599999999999999</c:v>
                </c:pt>
                <c:pt idx="23">
                  <c:v>0.99250000000000005</c:v>
                </c:pt>
                <c:pt idx="24">
                  <c:v>0.99729999999999996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80-4202-9401-884463D2D934}"/>
            </c:ext>
          </c:extLst>
        </c:ser>
        <c:ser>
          <c:idx val="0"/>
          <c:order val="3"/>
          <c:tx>
            <c:strRef>
              <c:f>'Company 2'!$DX$33:$DX$36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80-4202-9401-884463D2D934}"/>
            </c:ext>
          </c:extLst>
        </c:ser>
        <c:ser>
          <c:idx val="3"/>
          <c:order val="4"/>
          <c:tx>
            <c:strRef>
              <c:f>'Company 2'!$DY$33:$DY$36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80-4202-9401-884463D2D934}"/>
            </c:ext>
          </c:extLst>
        </c:ser>
        <c:ser>
          <c:idx val="5"/>
          <c:order val="5"/>
          <c:tx>
            <c:strRef>
              <c:f>'Company 2'!$DZ$33:$DZ$36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80-4202-9401-884463D2D934}"/>
            </c:ext>
          </c:extLst>
        </c:ser>
        <c:ser>
          <c:idx val="6"/>
          <c:order val="6"/>
          <c:tx>
            <c:strRef>
              <c:f>'Company 3'!$DX$33:$DX$36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80-4202-9401-884463D2D934}"/>
            </c:ext>
          </c:extLst>
        </c:ser>
        <c:ser>
          <c:idx val="7"/>
          <c:order val="7"/>
          <c:tx>
            <c:strRef>
              <c:f>'Company 3'!$DY$33:$DY$36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80-4202-9401-884463D2D934}"/>
            </c:ext>
          </c:extLst>
        </c:ser>
        <c:ser>
          <c:idx val="8"/>
          <c:order val="8"/>
          <c:tx>
            <c:strRef>
              <c:f>'Company 3'!$DZ$33:$DZ$36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D80-4202-9401-884463D2D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5.7000000000000002E-3</c:v>
                </c:pt>
                <c:pt idx="9">
                  <c:v>3.1E-2</c:v>
                </c:pt>
                <c:pt idx="10">
                  <c:v>8.2900000000000001E-2</c:v>
                </c:pt>
                <c:pt idx="11">
                  <c:v>0.13869999999999999</c:v>
                </c:pt>
                <c:pt idx="12">
                  <c:v>0.18940000000000001</c:v>
                </c:pt>
                <c:pt idx="13">
                  <c:v>0.24099999999999999</c:v>
                </c:pt>
                <c:pt idx="14">
                  <c:v>0.29759999999999998</c:v>
                </c:pt>
                <c:pt idx="15">
                  <c:v>0.34739999999999999</c:v>
                </c:pt>
                <c:pt idx="16">
                  <c:v>0.38540000000000002</c:v>
                </c:pt>
                <c:pt idx="17">
                  <c:v>0.41649999999999998</c:v>
                </c:pt>
                <c:pt idx="18">
                  <c:v>0.44230000000000003</c:v>
                </c:pt>
                <c:pt idx="19">
                  <c:v>0.46779999999999999</c:v>
                </c:pt>
                <c:pt idx="20">
                  <c:v>0.48920000000000002</c:v>
                </c:pt>
                <c:pt idx="21">
                  <c:v>0.51539999999999997</c:v>
                </c:pt>
                <c:pt idx="22">
                  <c:v>0.54800000000000004</c:v>
                </c:pt>
                <c:pt idx="23">
                  <c:v>0.59040000000000004</c:v>
                </c:pt>
                <c:pt idx="24">
                  <c:v>0.64170000000000005</c:v>
                </c:pt>
                <c:pt idx="25">
                  <c:v>0.6956</c:v>
                </c:pt>
                <c:pt idx="26">
                  <c:v>0.75729999999999997</c:v>
                </c:pt>
                <c:pt idx="27">
                  <c:v>0.81950000000000001</c:v>
                </c:pt>
                <c:pt idx="28">
                  <c:v>0.87829999999999997</c:v>
                </c:pt>
                <c:pt idx="29">
                  <c:v>0.92459999999999998</c:v>
                </c:pt>
                <c:pt idx="30">
                  <c:v>0.96030000000000004</c:v>
                </c:pt>
                <c:pt idx="31">
                  <c:v>0.97940000000000005</c:v>
                </c:pt>
                <c:pt idx="32">
                  <c:v>0.98960000000000004</c:v>
                </c:pt>
                <c:pt idx="33">
                  <c:v>0.99509999999999998</c:v>
                </c:pt>
                <c:pt idx="34">
                  <c:v>0.99819999999999998</c:v>
                </c:pt>
                <c:pt idx="35">
                  <c:v>0.99890000000000001</c:v>
                </c:pt>
                <c:pt idx="36">
                  <c:v>0.99960000000000004</c:v>
                </c:pt>
                <c:pt idx="37">
                  <c:v>0.99960000000000004</c:v>
                </c:pt>
                <c:pt idx="38">
                  <c:v>0.99950000000000006</c:v>
                </c:pt>
                <c:pt idx="39">
                  <c:v>0.99919999999999998</c:v>
                </c:pt>
                <c:pt idx="40">
                  <c:v>0.99990000000000001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7B-40A4-B703-18D4896F0C8E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6.1000000000000004E-3</c:v>
                </c:pt>
                <c:pt idx="10">
                  <c:v>2.1499999999999998E-2</c:v>
                </c:pt>
                <c:pt idx="11">
                  <c:v>5.5500000000000001E-2</c:v>
                </c:pt>
                <c:pt idx="12">
                  <c:v>0.10580000000000001</c:v>
                </c:pt>
                <c:pt idx="13">
                  <c:v>0.15959999999999999</c:v>
                </c:pt>
                <c:pt idx="14">
                  <c:v>0.20810000000000001</c:v>
                </c:pt>
                <c:pt idx="15">
                  <c:v>0.2515</c:v>
                </c:pt>
                <c:pt idx="16">
                  <c:v>0.28889999999999999</c:v>
                </c:pt>
                <c:pt idx="17">
                  <c:v>0.3165</c:v>
                </c:pt>
                <c:pt idx="18">
                  <c:v>0.34329999999999999</c:v>
                </c:pt>
                <c:pt idx="19">
                  <c:v>0.36559999999999998</c:v>
                </c:pt>
                <c:pt idx="20">
                  <c:v>0.3896</c:v>
                </c:pt>
                <c:pt idx="21">
                  <c:v>0.4118</c:v>
                </c:pt>
                <c:pt idx="22">
                  <c:v>0.43459999999999999</c:v>
                </c:pt>
                <c:pt idx="23">
                  <c:v>0.45369999999999999</c:v>
                </c:pt>
                <c:pt idx="24">
                  <c:v>0.46929999999999999</c:v>
                </c:pt>
                <c:pt idx="25">
                  <c:v>0.48120000000000002</c:v>
                </c:pt>
                <c:pt idx="26">
                  <c:v>0.49120000000000003</c:v>
                </c:pt>
                <c:pt idx="27">
                  <c:v>0.49559999999999998</c:v>
                </c:pt>
                <c:pt idx="28">
                  <c:v>0.49959999999999999</c:v>
                </c:pt>
                <c:pt idx="29">
                  <c:v>0.50329999999999997</c:v>
                </c:pt>
                <c:pt idx="30">
                  <c:v>0.50819999999999999</c:v>
                </c:pt>
                <c:pt idx="31">
                  <c:v>0.51849999999999996</c:v>
                </c:pt>
                <c:pt idx="32">
                  <c:v>0.53769999999999996</c:v>
                </c:pt>
                <c:pt idx="33">
                  <c:v>0.57289999999999996</c:v>
                </c:pt>
                <c:pt idx="34">
                  <c:v>0.63200000000000001</c:v>
                </c:pt>
                <c:pt idx="35">
                  <c:v>0.72070000000000001</c:v>
                </c:pt>
                <c:pt idx="36">
                  <c:v>0.81479999999999997</c:v>
                </c:pt>
                <c:pt idx="37">
                  <c:v>0.90069999999999995</c:v>
                </c:pt>
                <c:pt idx="38">
                  <c:v>0.95179999999999998</c:v>
                </c:pt>
                <c:pt idx="39">
                  <c:v>0.97460000000000002</c:v>
                </c:pt>
                <c:pt idx="40">
                  <c:v>0.98950000000000005</c:v>
                </c:pt>
                <c:pt idx="41">
                  <c:v>0.99480000000000002</c:v>
                </c:pt>
                <c:pt idx="42">
                  <c:v>0.99829999999999997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7B-40A4-B703-18D4896F0C8E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7B-40A4-B703-18D4896F0C8E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7B-40A4-B703-18D4896F0C8E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7B-40A4-B703-18D4896F0C8E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7B-40A4-B703-18D4896F0C8E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7B-40A4-B703-18D4896F0C8E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7B-40A4-B703-18D4896F0C8E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7B-40A4-B703-18D4896F0C8E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A7B-40A4-B703-18D4896F0C8E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A7B-40A4-B703-18D4896F0C8E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A7B-40A4-B703-18D4896F0C8E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A7B-40A4-B703-18D4896F0C8E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A7B-40A4-B703-18D4896F0C8E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A7B-40A4-B703-18D4896F0C8E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A7B-40A4-B703-18D4896F0C8E}"/>
            </c:ext>
          </c:extLst>
        </c:ser>
        <c:ser>
          <c:idx val="16"/>
          <c:order val="16"/>
          <c:tx>
            <c:strRef>
              <c:f>'Company 9'!$C$33:$C$36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A7B-40A4-B703-18D4896F0C8E}"/>
            </c:ext>
          </c:extLst>
        </c:ser>
        <c:ser>
          <c:idx val="17"/>
          <c:order val="17"/>
          <c:tx>
            <c:strRef>
              <c:f>'Company 9'!$D$33:$D$36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A7B-40A4-B703-18D4896F0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754445722374590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2E-3</c:v>
                </c:pt>
                <c:pt idx="9">
                  <c:v>1.4200000000000001E-2</c:v>
                </c:pt>
                <c:pt idx="10">
                  <c:v>4.2799999999999998E-2</c:v>
                </c:pt>
                <c:pt idx="11">
                  <c:v>9.3700000000000006E-2</c:v>
                </c:pt>
                <c:pt idx="12">
                  <c:v>0.1653</c:v>
                </c:pt>
                <c:pt idx="13">
                  <c:v>0.2291</c:v>
                </c:pt>
                <c:pt idx="14">
                  <c:v>0.28239999999999998</c:v>
                </c:pt>
                <c:pt idx="15">
                  <c:v>0.3291</c:v>
                </c:pt>
                <c:pt idx="16">
                  <c:v>0.36809999999999998</c:v>
                </c:pt>
                <c:pt idx="17">
                  <c:v>0.40329999999999999</c:v>
                </c:pt>
                <c:pt idx="18">
                  <c:v>0.43590000000000001</c:v>
                </c:pt>
                <c:pt idx="19">
                  <c:v>0.4642</c:v>
                </c:pt>
                <c:pt idx="20">
                  <c:v>0.48349999999999999</c:v>
                </c:pt>
                <c:pt idx="21">
                  <c:v>0.50049999999999994</c:v>
                </c:pt>
                <c:pt idx="22">
                  <c:v>0.51939999999999997</c:v>
                </c:pt>
                <c:pt idx="23">
                  <c:v>0.54790000000000005</c:v>
                </c:pt>
                <c:pt idx="24">
                  <c:v>0.58660000000000001</c:v>
                </c:pt>
                <c:pt idx="25">
                  <c:v>0.64180000000000004</c:v>
                </c:pt>
                <c:pt idx="26">
                  <c:v>0.70960000000000001</c:v>
                </c:pt>
                <c:pt idx="27">
                  <c:v>0.78239999999999998</c:v>
                </c:pt>
                <c:pt idx="28">
                  <c:v>0.85750000000000004</c:v>
                </c:pt>
                <c:pt idx="29">
                  <c:v>0.90859999999999996</c:v>
                </c:pt>
                <c:pt idx="30">
                  <c:v>0.95379999999999998</c:v>
                </c:pt>
                <c:pt idx="31">
                  <c:v>0.97670000000000001</c:v>
                </c:pt>
                <c:pt idx="32">
                  <c:v>0.99060000000000004</c:v>
                </c:pt>
                <c:pt idx="33">
                  <c:v>0.99619999999999997</c:v>
                </c:pt>
                <c:pt idx="34">
                  <c:v>0.99839999999999995</c:v>
                </c:pt>
                <c:pt idx="35">
                  <c:v>0.99960000000000004</c:v>
                </c:pt>
                <c:pt idx="36">
                  <c:v>0.99919999999999998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E-4BE3-8BFE-4165C9838E22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1.6999999999999999E-3</c:v>
                </c:pt>
                <c:pt idx="10">
                  <c:v>8.6E-3</c:v>
                </c:pt>
                <c:pt idx="11">
                  <c:v>2.5000000000000001E-2</c:v>
                </c:pt>
                <c:pt idx="12">
                  <c:v>6.1499999999999999E-2</c:v>
                </c:pt>
                <c:pt idx="13">
                  <c:v>0.11020000000000001</c:v>
                </c:pt>
                <c:pt idx="14">
                  <c:v>0.16880000000000001</c:v>
                </c:pt>
                <c:pt idx="15">
                  <c:v>0.22439999999999999</c:v>
                </c:pt>
                <c:pt idx="16">
                  <c:v>0.26979999999999998</c:v>
                </c:pt>
                <c:pt idx="17">
                  <c:v>0.30470000000000003</c:v>
                </c:pt>
                <c:pt idx="18">
                  <c:v>0.32940000000000003</c:v>
                </c:pt>
                <c:pt idx="19">
                  <c:v>0.35160000000000002</c:v>
                </c:pt>
                <c:pt idx="20">
                  <c:v>0.37269999999999998</c:v>
                </c:pt>
                <c:pt idx="21">
                  <c:v>0.3931</c:v>
                </c:pt>
                <c:pt idx="22">
                  <c:v>0.41770000000000002</c:v>
                </c:pt>
                <c:pt idx="23">
                  <c:v>0.44379999999999997</c:v>
                </c:pt>
                <c:pt idx="24">
                  <c:v>0.4622</c:v>
                </c:pt>
                <c:pt idx="25">
                  <c:v>0.47670000000000001</c:v>
                </c:pt>
                <c:pt idx="26">
                  <c:v>0.4879</c:v>
                </c:pt>
                <c:pt idx="27">
                  <c:v>0.49530000000000002</c:v>
                </c:pt>
                <c:pt idx="28">
                  <c:v>0.49890000000000001</c:v>
                </c:pt>
                <c:pt idx="29">
                  <c:v>0.50090000000000001</c:v>
                </c:pt>
                <c:pt idx="30">
                  <c:v>0.50529999999999997</c:v>
                </c:pt>
                <c:pt idx="31">
                  <c:v>0.51039999999999996</c:v>
                </c:pt>
                <c:pt idx="32">
                  <c:v>0.52390000000000003</c:v>
                </c:pt>
                <c:pt idx="33">
                  <c:v>0.5524</c:v>
                </c:pt>
                <c:pt idx="34">
                  <c:v>0.59540000000000004</c:v>
                </c:pt>
                <c:pt idx="35">
                  <c:v>0.66359999999999997</c:v>
                </c:pt>
                <c:pt idx="36">
                  <c:v>0.75860000000000005</c:v>
                </c:pt>
                <c:pt idx="37">
                  <c:v>0.85319999999999996</c:v>
                </c:pt>
                <c:pt idx="38">
                  <c:v>0.92969999999999997</c:v>
                </c:pt>
                <c:pt idx="39">
                  <c:v>0.97460000000000002</c:v>
                </c:pt>
                <c:pt idx="40">
                  <c:v>0.99339999999999995</c:v>
                </c:pt>
                <c:pt idx="41">
                  <c:v>0.99839999999999995</c:v>
                </c:pt>
                <c:pt idx="42">
                  <c:v>0.99980000000000002</c:v>
                </c:pt>
                <c:pt idx="43">
                  <c:v>0.99980000000000002</c:v>
                </c:pt>
                <c:pt idx="44">
                  <c:v>0.99980000000000002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E-4BE3-8BFE-4165C9838E22}"/>
            </c:ext>
          </c:extLst>
        </c:ser>
        <c:ser>
          <c:idx val="0"/>
          <c:order val="2"/>
          <c:tx>
            <c:strRef>
              <c:f>'Company 2'!$V$33:$V$36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E-4BE3-8BFE-4165C9838E22}"/>
            </c:ext>
          </c:extLst>
        </c:ser>
        <c:ser>
          <c:idx val="3"/>
          <c:order val="3"/>
          <c:tx>
            <c:strRef>
              <c:f>'Company 2'!$W$33:$W$36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E-4BE3-8BFE-4165C9838E22}"/>
            </c:ext>
          </c:extLst>
        </c:ser>
        <c:ser>
          <c:idx val="4"/>
          <c:order val="4"/>
          <c:tx>
            <c:strRef>
              <c:f>'Company 3'!$V$33:$V$36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E-4BE3-8BFE-4165C9838E22}"/>
            </c:ext>
          </c:extLst>
        </c:ser>
        <c:ser>
          <c:idx val="5"/>
          <c:order val="5"/>
          <c:tx>
            <c:strRef>
              <c:f>'Company 3'!$W$33:$W$36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E-4BE3-8BFE-4165C9838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2660397086298615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1.15E-2</c:v>
                </c:pt>
                <c:pt idx="3">
                  <c:v>4.4900000000000002E-2</c:v>
                </c:pt>
                <c:pt idx="4">
                  <c:v>0.1018</c:v>
                </c:pt>
                <c:pt idx="5">
                  <c:v>0.1686</c:v>
                </c:pt>
                <c:pt idx="6">
                  <c:v>0.23250000000000001</c:v>
                </c:pt>
                <c:pt idx="7">
                  <c:v>0.30009999999999998</c:v>
                </c:pt>
                <c:pt idx="8">
                  <c:v>0.36259999999999998</c:v>
                </c:pt>
                <c:pt idx="9">
                  <c:v>0.4022</c:v>
                </c:pt>
                <c:pt idx="10">
                  <c:v>0.43959999999999999</c:v>
                </c:pt>
                <c:pt idx="11">
                  <c:v>0.4778</c:v>
                </c:pt>
                <c:pt idx="12">
                  <c:v>0.54669999999999996</c:v>
                </c:pt>
                <c:pt idx="13">
                  <c:v>0.61539999999999995</c:v>
                </c:pt>
                <c:pt idx="14">
                  <c:v>0.67449999999999999</c:v>
                </c:pt>
                <c:pt idx="15">
                  <c:v>0.7389</c:v>
                </c:pt>
                <c:pt idx="16">
                  <c:v>0.81299999999999994</c:v>
                </c:pt>
                <c:pt idx="17">
                  <c:v>0.86829999999999996</c:v>
                </c:pt>
                <c:pt idx="18">
                  <c:v>0.90080000000000005</c:v>
                </c:pt>
                <c:pt idx="19">
                  <c:v>0.92469999999999997</c:v>
                </c:pt>
                <c:pt idx="20">
                  <c:v>0.9556</c:v>
                </c:pt>
                <c:pt idx="21">
                  <c:v>0.97819999999999996</c:v>
                </c:pt>
                <c:pt idx="22">
                  <c:v>0.99270000000000003</c:v>
                </c:pt>
                <c:pt idx="23">
                  <c:v>0.99570000000000003</c:v>
                </c:pt>
                <c:pt idx="24">
                  <c:v>0.99909999999999999</c:v>
                </c:pt>
                <c:pt idx="25">
                  <c:v>0.99919999999999998</c:v>
                </c:pt>
                <c:pt idx="26">
                  <c:v>0.99919999999999998</c:v>
                </c:pt>
                <c:pt idx="27">
                  <c:v>0.99919999999999998</c:v>
                </c:pt>
                <c:pt idx="28">
                  <c:v>0.99919999999999998</c:v>
                </c:pt>
                <c:pt idx="29">
                  <c:v>0.99939999999999996</c:v>
                </c:pt>
                <c:pt idx="30">
                  <c:v>0.99939999999999996</c:v>
                </c:pt>
                <c:pt idx="31">
                  <c:v>0.99939999999999996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F-48B0-A553-1D56792FF7ED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0</c:v>
                </c:pt>
                <c:pt idx="1">
                  <c:v>3.3E-3</c:v>
                </c:pt>
                <c:pt idx="2">
                  <c:v>2.81E-2</c:v>
                </c:pt>
                <c:pt idx="3">
                  <c:v>8.5599999999999996E-2</c:v>
                </c:pt>
                <c:pt idx="4">
                  <c:v>0.15670000000000001</c:v>
                </c:pt>
                <c:pt idx="5">
                  <c:v>0.21879999999999999</c:v>
                </c:pt>
                <c:pt idx="6">
                  <c:v>0.28220000000000001</c:v>
                </c:pt>
                <c:pt idx="7">
                  <c:v>0.35099999999999998</c:v>
                </c:pt>
                <c:pt idx="8">
                  <c:v>0.41070000000000001</c:v>
                </c:pt>
                <c:pt idx="9">
                  <c:v>0.44590000000000002</c:v>
                </c:pt>
                <c:pt idx="10">
                  <c:v>0.4738</c:v>
                </c:pt>
                <c:pt idx="11">
                  <c:v>0.51080000000000003</c:v>
                </c:pt>
                <c:pt idx="12">
                  <c:v>0.58950000000000002</c:v>
                </c:pt>
                <c:pt idx="13">
                  <c:v>0.70169999999999999</c:v>
                </c:pt>
                <c:pt idx="14">
                  <c:v>0.7712</c:v>
                </c:pt>
                <c:pt idx="15">
                  <c:v>0.84019999999999995</c:v>
                </c:pt>
                <c:pt idx="16">
                  <c:v>0.90249999999999997</c:v>
                </c:pt>
                <c:pt idx="17">
                  <c:v>0.96260000000000001</c:v>
                </c:pt>
                <c:pt idx="18">
                  <c:v>0.99450000000000005</c:v>
                </c:pt>
                <c:pt idx="19">
                  <c:v>0.99939999999999996</c:v>
                </c:pt>
                <c:pt idx="20">
                  <c:v>0.99970000000000003</c:v>
                </c:pt>
                <c:pt idx="21">
                  <c:v>0.99970000000000003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F-48B0-A553-1D56792FF7ED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2.3E-3</c:v>
                </c:pt>
                <c:pt idx="4">
                  <c:v>8.0999999999999996E-3</c:v>
                </c:pt>
                <c:pt idx="5">
                  <c:v>2.4400000000000002E-2</c:v>
                </c:pt>
                <c:pt idx="6">
                  <c:v>0.05</c:v>
                </c:pt>
                <c:pt idx="7">
                  <c:v>9.1899999999999996E-2</c:v>
                </c:pt>
                <c:pt idx="8">
                  <c:v>0.13569999999999999</c:v>
                </c:pt>
                <c:pt idx="9">
                  <c:v>0.18890000000000001</c:v>
                </c:pt>
                <c:pt idx="10">
                  <c:v>0.24179999999999999</c:v>
                </c:pt>
                <c:pt idx="11">
                  <c:v>0.28860000000000002</c:v>
                </c:pt>
                <c:pt idx="12">
                  <c:v>0.32669999999999999</c:v>
                </c:pt>
                <c:pt idx="13">
                  <c:v>0.36649999999999999</c:v>
                </c:pt>
                <c:pt idx="14">
                  <c:v>0.40589999999999998</c:v>
                </c:pt>
                <c:pt idx="15">
                  <c:v>0.43819999999999998</c:v>
                </c:pt>
                <c:pt idx="16">
                  <c:v>0.47699999999999998</c:v>
                </c:pt>
                <c:pt idx="17">
                  <c:v>0.51390000000000002</c:v>
                </c:pt>
                <c:pt idx="18">
                  <c:v>0.54139999999999999</c:v>
                </c:pt>
                <c:pt idx="19">
                  <c:v>0.58309999999999995</c:v>
                </c:pt>
                <c:pt idx="20">
                  <c:v>0.62009999999999998</c:v>
                </c:pt>
                <c:pt idx="21">
                  <c:v>0.65439999999999998</c:v>
                </c:pt>
                <c:pt idx="22">
                  <c:v>0.69869999999999999</c:v>
                </c:pt>
                <c:pt idx="23">
                  <c:v>0.73309999999999997</c:v>
                </c:pt>
                <c:pt idx="24">
                  <c:v>0.76339999999999997</c:v>
                </c:pt>
                <c:pt idx="25">
                  <c:v>0.79049999999999998</c:v>
                </c:pt>
                <c:pt idx="26">
                  <c:v>0.81340000000000001</c:v>
                </c:pt>
                <c:pt idx="27">
                  <c:v>0.83589999999999998</c:v>
                </c:pt>
                <c:pt idx="28">
                  <c:v>0.86260000000000003</c:v>
                </c:pt>
                <c:pt idx="29">
                  <c:v>0.87760000000000005</c:v>
                </c:pt>
                <c:pt idx="30">
                  <c:v>0.89359999999999995</c:v>
                </c:pt>
                <c:pt idx="31">
                  <c:v>0.90810000000000002</c:v>
                </c:pt>
                <c:pt idx="32">
                  <c:v>0.9264</c:v>
                </c:pt>
                <c:pt idx="33">
                  <c:v>0.94120000000000004</c:v>
                </c:pt>
                <c:pt idx="34">
                  <c:v>0.9597</c:v>
                </c:pt>
                <c:pt idx="35">
                  <c:v>0.97160000000000002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F-48B0-A553-1D56792FF7ED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F-48B0-A553-1D56792FF7ED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F-48B0-A553-1D56792FF7ED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F-48B0-A553-1D56792FF7ED}"/>
            </c:ext>
          </c:extLst>
        </c:ser>
        <c:ser>
          <c:idx val="6"/>
          <c:order val="6"/>
          <c:tx>
            <c:strRef>
              <c:f>'Company 3'!$CE$33:$CE$36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F-48B0-A553-1D56792FF7ED}"/>
            </c:ext>
          </c:extLst>
        </c:ser>
        <c:ser>
          <c:idx val="7"/>
          <c:order val="7"/>
          <c:tx>
            <c:strRef>
              <c:f>'Company 3'!$CF$33:$CF$36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F-48B0-A553-1D56792FF7ED}"/>
            </c:ext>
          </c:extLst>
        </c:ser>
        <c:ser>
          <c:idx val="8"/>
          <c:order val="8"/>
          <c:tx>
            <c:strRef>
              <c:f>'Company 3'!$CG$33:$CG$36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F-48B0-A553-1D56792FF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1.37E-2</c:v>
                </c:pt>
                <c:pt idx="4">
                  <c:v>4.6100000000000002E-2</c:v>
                </c:pt>
                <c:pt idx="5">
                  <c:v>9.8900000000000002E-2</c:v>
                </c:pt>
                <c:pt idx="6">
                  <c:v>0.16769999999999999</c:v>
                </c:pt>
                <c:pt idx="7">
                  <c:v>0.2427</c:v>
                </c:pt>
                <c:pt idx="8">
                  <c:v>0.30919999999999997</c:v>
                </c:pt>
                <c:pt idx="9">
                  <c:v>0.36259999999999998</c:v>
                </c:pt>
                <c:pt idx="10">
                  <c:v>0.40500000000000003</c:v>
                </c:pt>
                <c:pt idx="11">
                  <c:v>0.44379999999999997</c:v>
                </c:pt>
                <c:pt idx="12">
                  <c:v>0.48849999999999999</c:v>
                </c:pt>
                <c:pt idx="13">
                  <c:v>0.53910000000000002</c:v>
                </c:pt>
                <c:pt idx="14">
                  <c:v>0.58130000000000004</c:v>
                </c:pt>
                <c:pt idx="15">
                  <c:v>0.62829999999999997</c:v>
                </c:pt>
                <c:pt idx="16">
                  <c:v>0.68220000000000003</c:v>
                </c:pt>
                <c:pt idx="17">
                  <c:v>0.74370000000000003</c:v>
                </c:pt>
                <c:pt idx="18">
                  <c:v>0.79330000000000001</c:v>
                </c:pt>
                <c:pt idx="19">
                  <c:v>0.85189999999999999</c:v>
                </c:pt>
                <c:pt idx="20">
                  <c:v>0.89359999999999995</c:v>
                </c:pt>
                <c:pt idx="21">
                  <c:v>0.93410000000000004</c:v>
                </c:pt>
                <c:pt idx="22">
                  <c:v>0.96509999999999996</c:v>
                </c:pt>
                <c:pt idx="23">
                  <c:v>0.98329999999999995</c:v>
                </c:pt>
                <c:pt idx="24">
                  <c:v>0.98980000000000001</c:v>
                </c:pt>
                <c:pt idx="25">
                  <c:v>0.99370000000000003</c:v>
                </c:pt>
                <c:pt idx="26">
                  <c:v>0.99529999999999996</c:v>
                </c:pt>
                <c:pt idx="27">
                  <c:v>0.99580000000000002</c:v>
                </c:pt>
                <c:pt idx="28">
                  <c:v>0.99529999999999996</c:v>
                </c:pt>
                <c:pt idx="29">
                  <c:v>0.99480000000000002</c:v>
                </c:pt>
                <c:pt idx="30">
                  <c:v>0.99480000000000002</c:v>
                </c:pt>
                <c:pt idx="31">
                  <c:v>0.99570000000000003</c:v>
                </c:pt>
                <c:pt idx="32">
                  <c:v>0.99480000000000002</c:v>
                </c:pt>
                <c:pt idx="33">
                  <c:v>0.99480000000000002</c:v>
                </c:pt>
                <c:pt idx="34">
                  <c:v>0.99529999999999996</c:v>
                </c:pt>
                <c:pt idx="35">
                  <c:v>0.99529999999999996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44-482E-903A-415CDA81E26B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1.2999999999999999E-3</c:v>
                </c:pt>
                <c:pt idx="2">
                  <c:v>1.11E-2</c:v>
                </c:pt>
                <c:pt idx="3">
                  <c:v>3.9399999999999998E-2</c:v>
                </c:pt>
                <c:pt idx="4">
                  <c:v>0.10050000000000001</c:v>
                </c:pt>
                <c:pt idx="5">
                  <c:v>0.16919999999999999</c:v>
                </c:pt>
                <c:pt idx="6">
                  <c:v>0.2495</c:v>
                </c:pt>
                <c:pt idx="7">
                  <c:v>0.32229999999999998</c:v>
                </c:pt>
                <c:pt idx="8">
                  <c:v>0.37990000000000002</c:v>
                </c:pt>
                <c:pt idx="9">
                  <c:v>0.42070000000000002</c:v>
                </c:pt>
                <c:pt idx="10">
                  <c:v>0.45629999999999998</c:v>
                </c:pt>
                <c:pt idx="11">
                  <c:v>0.49830000000000002</c:v>
                </c:pt>
                <c:pt idx="12">
                  <c:v>0.55259999999999998</c:v>
                </c:pt>
                <c:pt idx="13">
                  <c:v>0.62539999999999996</c:v>
                </c:pt>
                <c:pt idx="14">
                  <c:v>0.69010000000000005</c:v>
                </c:pt>
                <c:pt idx="15">
                  <c:v>0.75080000000000002</c:v>
                </c:pt>
                <c:pt idx="16">
                  <c:v>0.81830000000000003</c:v>
                </c:pt>
                <c:pt idx="17">
                  <c:v>0.89119999999999999</c:v>
                </c:pt>
                <c:pt idx="18">
                  <c:v>0.95409999999999995</c:v>
                </c:pt>
                <c:pt idx="19">
                  <c:v>0.98440000000000005</c:v>
                </c:pt>
                <c:pt idx="20">
                  <c:v>0.99409999999999998</c:v>
                </c:pt>
                <c:pt idx="21">
                  <c:v>0.99780000000000002</c:v>
                </c:pt>
                <c:pt idx="22">
                  <c:v>0.99929999999999997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44-482E-903A-415CDA81E26B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3.5999999999999999E-3</c:v>
                </c:pt>
                <c:pt idx="5">
                  <c:v>1.21E-2</c:v>
                </c:pt>
                <c:pt idx="6">
                  <c:v>2.8299999999999999E-2</c:v>
                </c:pt>
                <c:pt idx="7">
                  <c:v>0.06</c:v>
                </c:pt>
                <c:pt idx="8">
                  <c:v>0.1021</c:v>
                </c:pt>
                <c:pt idx="9">
                  <c:v>0.1595</c:v>
                </c:pt>
                <c:pt idx="10">
                  <c:v>0.2059</c:v>
                </c:pt>
                <c:pt idx="11">
                  <c:v>0.2586</c:v>
                </c:pt>
                <c:pt idx="12">
                  <c:v>0.30320000000000003</c:v>
                </c:pt>
                <c:pt idx="13">
                  <c:v>0.34989999999999999</c:v>
                </c:pt>
                <c:pt idx="14">
                  <c:v>0.38300000000000001</c:v>
                </c:pt>
                <c:pt idx="15">
                  <c:v>0.41599999999999998</c:v>
                </c:pt>
                <c:pt idx="16">
                  <c:v>0.45500000000000002</c:v>
                </c:pt>
                <c:pt idx="17">
                  <c:v>0.4798</c:v>
                </c:pt>
                <c:pt idx="18">
                  <c:v>0.52270000000000005</c:v>
                </c:pt>
                <c:pt idx="19">
                  <c:v>0.55959999999999999</c:v>
                </c:pt>
                <c:pt idx="20">
                  <c:v>0.59060000000000001</c:v>
                </c:pt>
                <c:pt idx="21">
                  <c:v>0.63080000000000003</c:v>
                </c:pt>
                <c:pt idx="22">
                  <c:v>0.66610000000000003</c:v>
                </c:pt>
                <c:pt idx="23">
                  <c:v>0.70469999999999999</c:v>
                </c:pt>
                <c:pt idx="24">
                  <c:v>0.73809999999999998</c:v>
                </c:pt>
                <c:pt idx="25">
                  <c:v>0.77</c:v>
                </c:pt>
                <c:pt idx="26">
                  <c:v>0.79410000000000003</c:v>
                </c:pt>
                <c:pt idx="27">
                  <c:v>0.81699999999999995</c:v>
                </c:pt>
                <c:pt idx="28">
                  <c:v>0.84470000000000001</c:v>
                </c:pt>
                <c:pt idx="29">
                  <c:v>0.85850000000000004</c:v>
                </c:pt>
                <c:pt idx="30">
                  <c:v>0.87939999999999996</c:v>
                </c:pt>
                <c:pt idx="31">
                  <c:v>0.89610000000000001</c:v>
                </c:pt>
                <c:pt idx="32">
                  <c:v>0.91420000000000001</c:v>
                </c:pt>
                <c:pt idx="33">
                  <c:v>0.92430000000000001</c:v>
                </c:pt>
                <c:pt idx="34">
                  <c:v>0.94550000000000001</c:v>
                </c:pt>
                <c:pt idx="35">
                  <c:v>0.95689999999999997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44-482E-903A-415CDA81E26B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44-482E-903A-415CDA81E26B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344-482E-903A-415CDA81E26B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344-482E-903A-415CDA81E26B}"/>
            </c:ext>
          </c:extLst>
        </c:ser>
        <c:ser>
          <c:idx val="6"/>
          <c:order val="6"/>
          <c:tx>
            <c:strRef>
              <c:f>'Company 3'!$CS$33:$CS$36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344-482E-903A-415CDA81E26B}"/>
            </c:ext>
          </c:extLst>
        </c:ser>
        <c:ser>
          <c:idx val="7"/>
          <c:order val="7"/>
          <c:tx>
            <c:strRef>
              <c:f>'Company 3'!$CT$33:$CT$36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344-482E-903A-415CDA81E26B}"/>
            </c:ext>
          </c:extLst>
        </c:ser>
        <c:ser>
          <c:idx val="8"/>
          <c:order val="8"/>
          <c:tx>
            <c:strRef>
              <c:f>'Company 3'!$CU$33:$CU$36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344-482E-903A-415CDA81E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0.28749999999999998</c:v>
                </c:pt>
                <c:pt idx="1">
                  <c:v>0.3644</c:v>
                </c:pt>
                <c:pt idx="2">
                  <c:v>0.438</c:v>
                </c:pt>
                <c:pt idx="3">
                  <c:v>0.49959999999999999</c:v>
                </c:pt>
                <c:pt idx="4">
                  <c:v>0.57999999999999996</c:v>
                </c:pt>
                <c:pt idx="5">
                  <c:v>0.70979999999999999</c:v>
                </c:pt>
                <c:pt idx="6">
                  <c:v>0.82499999999999996</c:v>
                </c:pt>
                <c:pt idx="7">
                  <c:v>0.88939999999999997</c:v>
                </c:pt>
                <c:pt idx="8">
                  <c:v>0.95379999999999998</c:v>
                </c:pt>
                <c:pt idx="9">
                  <c:v>0.99219999999999997</c:v>
                </c:pt>
                <c:pt idx="10">
                  <c:v>0.99929999999999997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47-4412-98D3-70E13BAFA0EC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0.27160000000000001</c:v>
                </c:pt>
                <c:pt idx="1">
                  <c:v>0.35699999999999998</c:v>
                </c:pt>
                <c:pt idx="2">
                  <c:v>0.4355</c:v>
                </c:pt>
                <c:pt idx="3">
                  <c:v>0.50049999999999994</c:v>
                </c:pt>
                <c:pt idx="4">
                  <c:v>0.57989999999999997</c:v>
                </c:pt>
                <c:pt idx="5">
                  <c:v>0.71899999999999997</c:v>
                </c:pt>
                <c:pt idx="6">
                  <c:v>0.85419999999999996</c:v>
                </c:pt>
                <c:pt idx="7">
                  <c:v>0.92279999999999995</c:v>
                </c:pt>
                <c:pt idx="8">
                  <c:v>0.95989999999999998</c:v>
                </c:pt>
                <c:pt idx="9">
                  <c:v>0.99960000000000004</c:v>
                </c:pt>
                <c:pt idx="10">
                  <c:v>0.99960000000000004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47-4412-98D3-70E13BAFA0EC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1.6799999999999999E-2</c:v>
                </c:pt>
                <c:pt idx="1">
                  <c:v>4.4600000000000001E-2</c:v>
                </c:pt>
                <c:pt idx="2">
                  <c:v>8.8200000000000001E-2</c:v>
                </c:pt>
                <c:pt idx="3">
                  <c:v>0.1467</c:v>
                </c:pt>
                <c:pt idx="4">
                  <c:v>0.20979999999999999</c:v>
                </c:pt>
                <c:pt idx="5">
                  <c:v>0.2697</c:v>
                </c:pt>
                <c:pt idx="6">
                  <c:v>0.33489999999999998</c:v>
                </c:pt>
                <c:pt idx="7">
                  <c:v>0.39300000000000002</c:v>
                </c:pt>
                <c:pt idx="8">
                  <c:v>0.45129999999999998</c:v>
                </c:pt>
                <c:pt idx="9">
                  <c:v>0.49890000000000001</c:v>
                </c:pt>
                <c:pt idx="10">
                  <c:v>0.55189999999999995</c:v>
                </c:pt>
                <c:pt idx="11">
                  <c:v>0.60570000000000002</c:v>
                </c:pt>
                <c:pt idx="12">
                  <c:v>0.66320000000000001</c:v>
                </c:pt>
                <c:pt idx="13">
                  <c:v>0.71750000000000003</c:v>
                </c:pt>
                <c:pt idx="14">
                  <c:v>0.78349999999999997</c:v>
                </c:pt>
                <c:pt idx="15">
                  <c:v>0.82679999999999998</c:v>
                </c:pt>
                <c:pt idx="16">
                  <c:v>0.86970000000000003</c:v>
                </c:pt>
                <c:pt idx="17">
                  <c:v>0.90129999999999999</c:v>
                </c:pt>
                <c:pt idx="18">
                  <c:v>0.92169999999999996</c:v>
                </c:pt>
                <c:pt idx="19">
                  <c:v>0.94489999999999996</c:v>
                </c:pt>
                <c:pt idx="20">
                  <c:v>0.96319999999999995</c:v>
                </c:pt>
                <c:pt idx="21">
                  <c:v>0.9788</c:v>
                </c:pt>
                <c:pt idx="22">
                  <c:v>0.99170000000000003</c:v>
                </c:pt>
                <c:pt idx="23">
                  <c:v>0.99780000000000002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47-4412-98D3-70E13BAFA0EC}"/>
            </c:ext>
          </c:extLst>
        </c:ser>
        <c:ser>
          <c:idx val="0"/>
          <c:order val="3"/>
          <c:tx>
            <c:strRef>
              <c:f>'Company 2'!$DI$33:$DI$36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47-4412-98D3-70E13BAFA0EC}"/>
            </c:ext>
          </c:extLst>
        </c:ser>
        <c:ser>
          <c:idx val="3"/>
          <c:order val="4"/>
          <c:tx>
            <c:strRef>
              <c:f>'Company 2'!$DJ$33:$DJ$36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347-4412-98D3-70E13BAFA0EC}"/>
            </c:ext>
          </c:extLst>
        </c:ser>
        <c:ser>
          <c:idx val="5"/>
          <c:order val="5"/>
          <c:tx>
            <c:strRef>
              <c:f>'Company 2'!$DK$33:$DK$36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347-4412-98D3-70E13BAFA0EC}"/>
            </c:ext>
          </c:extLst>
        </c:ser>
        <c:ser>
          <c:idx val="6"/>
          <c:order val="6"/>
          <c:tx>
            <c:strRef>
              <c:f>'Company 3'!$DI$33:$DI$36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347-4412-98D3-70E13BAFA0EC}"/>
            </c:ext>
          </c:extLst>
        </c:ser>
        <c:ser>
          <c:idx val="7"/>
          <c:order val="7"/>
          <c:tx>
            <c:strRef>
              <c:f>'Company 3'!$DJ$33:$DJ$36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347-4412-98D3-70E13BAFA0EC}"/>
            </c:ext>
          </c:extLst>
        </c:ser>
        <c:ser>
          <c:idx val="8"/>
          <c:order val="8"/>
          <c:tx>
            <c:strRef>
              <c:f>'Company 3'!$DK$33:$DK$36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347-4412-98D3-70E13BAFA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0.2349</c:v>
                </c:pt>
                <c:pt idx="1">
                  <c:v>0.3236</c:v>
                </c:pt>
                <c:pt idx="2">
                  <c:v>0.39739999999999998</c:v>
                </c:pt>
                <c:pt idx="3">
                  <c:v>0.46</c:v>
                </c:pt>
                <c:pt idx="4">
                  <c:v>0.51229999999999998</c:v>
                </c:pt>
                <c:pt idx="5">
                  <c:v>0.58479999999999999</c:v>
                </c:pt>
                <c:pt idx="6">
                  <c:v>0.69520000000000004</c:v>
                </c:pt>
                <c:pt idx="7">
                  <c:v>0.80840000000000001</c:v>
                </c:pt>
                <c:pt idx="8">
                  <c:v>0.9022</c:v>
                </c:pt>
                <c:pt idx="9">
                  <c:v>0.96940000000000004</c:v>
                </c:pt>
                <c:pt idx="10">
                  <c:v>0.99450000000000005</c:v>
                </c:pt>
                <c:pt idx="11">
                  <c:v>0.99960000000000004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64-4E7D-A3BA-FA6C6A6B822B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0.24129999999999999</c:v>
                </c:pt>
                <c:pt idx="1">
                  <c:v>0.32990000000000003</c:v>
                </c:pt>
                <c:pt idx="2">
                  <c:v>0.41</c:v>
                </c:pt>
                <c:pt idx="3">
                  <c:v>0.47149999999999997</c:v>
                </c:pt>
                <c:pt idx="4">
                  <c:v>0.52649999999999997</c:v>
                </c:pt>
                <c:pt idx="5">
                  <c:v>0.61060000000000003</c:v>
                </c:pt>
                <c:pt idx="6">
                  <c:v>0.754</c:v>
                </c:pt>
                <c:pt idx="7">
                  <c:v>0.88290000000000002</c:v>
                </c:pt>
                <c:pt idx="8">
                  <c:v>0.96230000000000004</c:v>
                </c:pt>
                <c:pt idx="9">
                  <c:v>0.99439999999999995</c:v>
                </c:pt>
                <c:pt idx="10">
                  <c:v>0.99919999999999998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64-4E7D-A3BA-FA6C6A6B822B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6.7000000000000002E-3</c:v>
                </c:pt>
                <c:pt idx="1">
                  <c:v>2.6200000000000001E-2</c:v>
                </c:pt>
                <c:pt idx="2">
                  <c:v>5.9200000000000003E-2</c:v>
                </c:pt>
                <c:pt idx="3">
                  <c:v>0.1085</c:v>
                </c:pt>
                <c:pt idx="4">
                  <c:v>0.17499999999999999</c:v>
                </c:pt>
                <c:pt idx="5">
                  <c:v>0.24279999999999999</c:v>
                </c:pt>
                <c:pt idx="6">
                  <c:v>0.30399999999999999</c:v>
                </c:pt>
                <c:pt idx="7">
                  <c:v>0.36309999999999998</c:v>
                </c:pt>
                <c:pt idx="8">
                  <c:v>0.42130000000000001</c:v>
                </c:pt>
                <c:pt idx="9">
                  <c:v>0.47320000000000001</c:v>
                </c:pt>
                <c:pt idx="10">
                  <c:v>0.52580000000000005</c:v>
                </c:pt>
                <c:pt idx="11">
                  <c:v>0.58009999999999995</c:v>
                </c:pt>
                <c:pt idx="12">
                  <c:v>0.6361</c:v>
                </c:pt>
                <c:pt idx="13">
                  <c:v>0.69579999999999997</c:v>
                </c:pt>
                <c:pt idx="14">
                  <c:v>0.75219999999999998</c:v>
                </c:pt>
                <c:pt idx="15">
                  <c:v>0.80430000000000001</c:v>
                </c:pt>
                <c:pt idx="16">
                  <c:v>0.84260000000000002</c:v>
                </c:pt>
                <c:pt idx="17">
                  <c:v>0.88370000000000004</c:v>
                </c:pt>
                <c:pt idx="18">
                  <c:v>0.91359999999999997</c:v>
                </c:pt>
                <c:pt idx="19">
                  <c:v>0.94569999999999999</c:v>
                </c:pt>
                <c:pt idx="20">
                  <c:v>0.95960000000000001</c:v>
                </c:pt>
                <c:pt idx="21">
                  <c:v>0.97899999999999998</c:v>
                </c:pt>
                <c:pt idx="22">
                  <c:v>0.98599999999999999</c:v>
                </c:pt>
                <c:pt idx="23">
                  <c:v>0.99250000000000005</c:v>
                </c:pt>
                <c:pt idx="24">
                  <c:v>0.99729999999999996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64-4E7D-A3BA-FA6C6A6B822B}"/>
            </c:ext>
          </c:extLst>
        </c:ser>
        <c:ser>
          <c:idx val="0"/>
          <c:order val="3"/>
          <c:tx>
            <c:strRef>
              <c:f>'Company 2'!$DX$33:$DX$36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64-4E7D-A3BA-FA6C6A6B822B}"/>
            </c:ext>
          </c:extLst>
        </c:ser>
        <c:ser>
          <c:idx val="3"/>
          <c:order val="4"/>
          <c:tx>
            <c:strRef>
              <c:f>'Company 2'!$DY$33:$DY$36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264-4E7D-A3BA-FA6C6A6B822B}"/>
            </c:ext>
          </c:extLst>
        </c:ser>
        <c:ser>
          <c:idx val="5"/>
          <c:order val="5"/>
          <c:tx>
            <c:strRef>
              <c:f>'Company 2'!$DZ$33:$DZ$36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264-4E7D-A3BA-FA6C6A6B822B}"/>
            </c:ext>
          </c:extLst>
        </c:ser>
        <c:ser>
          <c:idx val="6"/>
          <c:order val="6"/>
          <c:tx>
            <c:strRef>
              <c:f>'Company 3'!$DX$33:$DX$36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264-4E7D-A3BA-FA6C6A6B822B}"/>
            </c:ext>
          </c:extLst>
        </c:ser>
        <c:ser>
          <c:idx val="7"/>
          <c:order val="7"/>
          <c:tx>
            <c:strRef>
              <c:f>'Company 3'!$DY$33:$DY$36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264-4E7D-A3BA-FA6C6A6B822B}"/>
            </c:ext>
          </c:extLst>
        </c:ser>
        <c:ser>
          <c:idx val="8"/>
          <c:order val="8"/>
          <c:tx>
            <c:strRef>
              <c:f>'Company 3'!$DZ$33:$DZ$36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264-4E7D-A3BA-FA6C6A6B8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5.7000000000000002E-3</c:v>
                </c:pt>
                <c:pt idx="9">
                  <c:v>3.1E-2</c:v>
                </c:pt>
                <c:pt idx="10">
                  <c:v>8.2900000000000001E-2</c:v>
                </c:pt>
                <c:pt idx="11">
                  <c:v>0.13869999999999999</c:v>
                </c:pt>
                <c:pt idx="12">
                  <c:v>0.18940000000000001</c:v>
                </c:pt>
                <c:pt idx="13">
                  <c:v>0.24099999999999999</c:v>
                </c:pt>
                <c:pt idx="14">
                  <c:v>0.29759999999999998</c:v>
                </c:pt>
                <c:pt idx="15">
                  <c:v>0.34739999999999999</c:v>
                </c:pt>
                <c:pt idx="16">
                  <c:v>0.38540000000000002</c:v>
                </c:pt>
                <c:pt idx="17">
                  <c:v>0.41649999999999998</c:v>
                </c:pt>
                <c:pt idx="18">
                  <c:v>0.44230000000000003</c:v>
                </c:pt>
                <c:pt idx="19">
                  <c:v>0.46779999999999999</c:v>
                </c:pt>
                <c:pt idx="20">
                  <c:v>0.48920000000000002</c:v>
                </c:pt>
                <c:pt idx="21">
                  <c:v>0.51539999999999997</c:v>
                </c:pt>
                <c:pt idx="22">
                  <c:v>0.54800000000000004</c:v>
                </c:pt>
                <c:pt idx="23">
                  <c:v>0.59040000000000004</c:v>
                </c:pt>
                <c:pt idx="24">
                  <c:v>0.64170000000000005</c:v>
                </c:pt>
                <c:pt idx="25">
                  <c:v>0.6956</c:v>
                </c:pt>
                <c:pt idx="26">
                  <c:v>0.75729999999999997</c:v>
                </c:pt>
                <c:pt idx="27">
                  <c:v>0.81950000000000001</c:v>
                </c:pt>
                <c:pt idx="28">
                  <c:v>0.87829999999999997</c:v>
                </c:pt>
                <c:pt idx="29">
                  <c:v>0.92459999999999998</c:v>
                </c:pt>
                <c:pt idx="30">
                  <c:v>0.96030000000000004</c:v>
                </c:pt>
                <c:pt idx="31">
                  <c:v>0.97940000000000005</c:v>
                </c:pt>
                <c:pt idx="32">
                  <c:v>0.98960000000000004</c:v>
                </c:pt>
                <c:pt idx="33">
                  <c:v>0.99509999999999998</c:v>
                </c:pt>
                <c:pt idx="34">
                  <c:v>0.99819999999999998</c:v>
                </c:pt>
                <c:pt idx="35">
                  <c:v>0.99890000000000001</c:v>
                </c:pt>
                <c:pt idx="36">
                  <c:v>0.99960000000000004</c:v>
                </c:pt>
                <c:pt idx="37">
                  <c:v>0.99960000000000004</c:v>
                </c:pt>
                <c:pt idx="38">
                  <c:v>0.99950000000000006</c:v>
                </c:pt>
                <c:pt idx="39">
                  <c:v>0.99919999999999998</c:v>
                </c:pt>
                <c:pt idx="40">
                  <c:v>0.99990000000000001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6.1000000000000004E-3</c:v>
                </c:pt>
                <c:pt idx="10">
                  <c:v>2.1499999999999998E-2</c:v>
                </c:pt>
                <c:pt idx="11">
                  <c:v>5.5500000000000001E-2</c:v>
                </c:pt>
                <c:pt idx="12">
                  <c:v>0.10580000000000001</c:v>
                </c:pt>
                <c:pt idx="13">
                  <c:v>0.15959999999999999</c:v>
                </c:pt>
                <c:pt idx="14">
                  <c:v>0.20810000000000001</c:v>
                </c:pt>
                <c:pt idx="15">
                  <c:v>0.2515</c:v>
                </c:pt>
                <c:pt idx="16">
                  <c:v>0.28889999999999999</c:v>
                </c:pt>
                <c:pt idx="17">
                  <c:v>0.3165</c:v>
                </c:pt>
                <c:pt idx="18">
                  <c:v>0.34329999999999999</c:v>
                </c:pt>
                <c:pt idx="19">
                  <c:v>0.36559999999999998</c:v>
                </c:pt>
                <c:pt idx="20">
                  <c:v>0.3896</c:v>
                </c:pt>
                <c:pt idx="21">
                  <c:v>0.4118</c:v>
                </c:pt>
                <c:pt idx="22">
                  <c:v>0.43459999999999999</c:v>
                </c:pt>
                <c:pt idx="23">
                  <c:v>0.45369999999999999</c:v>
                </c:pt>
                <c:pt idx="24">
                  <c:v>0.46929999999999999</c:v>
                </c:pt>
                <c:pt idx="25">
                  <c:v>0.48120000000000002</c:v>
                </c:pt>
                <c:pt idx="26">
                  <c:v>0.49120000000000003</c:v>
                </c:pt>
                <c:pt idx="27">
                  <c:v>0.49559999999999998</c:v>
                </c:pt>
                <c:pt idx="28">
                  <c:v>0.49959999999999999</c:v>
                </c:pt>
                <c:pt idx="29">
                  <c:v>0.50329999999999997</c:v>
                </c:pt>
                <c:pt idx="30">
                  <c:v>0.50819999999999999</c:v>
                </c:pt>
                <c:pt idx="31">
                  <c:v>0.51849999999999996</c:v>
                </c:pt>
                <c:pt idx="32">
                  <c:v>0.53769999999999996</c:v>
                </c:pt>
                <c:pt idx="33">
                  <c:v>0.57289999999999996</c:v>
                </c:pt>
                <c:pt idx="34">
                  <c:v>0.63200000000000001</c:v>
                </c:pt>
                <c:pt idx="35">
                  <c:v>0.72070000000000001</c:v>
                </c:pt>
                <c:pt idx="36">
                  <c:v>0.81479999999999997</c:v>
                </c:pt>
                <c:pt idx="37">
                  <c:v>0.90069999999999995</c:v>
                </c:pt>
                <c:pt idx="38">
                  <c:v>0.95179999999999998</c:v>
                </c:pt>
                <c:pt idx="39">
                  <c:v>0.97460000000000002</c:v>
                </c:pt>
                <c:pt idx="40">
                  <c:v>0.98950000000000005</c:v>
                </c:pt>
                <c:pt idx="41">
                  <c:v>0.99480000000000002</c:v>
                </c:pt>
                <c:pt idx="42">
                  <c:v>0.99829999999999997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4"/>
          <c:order val="4"/>
          <c:tx>
            <c:strRef>
              <c:f>'Company 1'!$G$34:$G$36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5B-4BF0-9B73-F072511F24C6}"/>
            </c:ext>
          </c:extLst>
        </c:ser>
        <c:ser>
          <c:idx val="5"/>
          <c:order val="5"/>
          <c:tx>
            <c:strRef>
              <c:f>'Company 1'!$H$34:$H$36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5B-4BF0-9B73-F072511F24C6}"/>
            </c:ext>
          </c:extLst>
        </c:ser>
        <c:ser>
          <c:idx val="8"/>
          <c:order val="8"/>
          <c:tx>
            <c:strRef>
              <c:f>'Company 1'!$K$34:$K$36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65B-4BF0-9B73-F072511F24C6}"/>
            </c:ext>
          </c:extLst>
        </c:ser>
        <c:ser>
          <c:idx val="9"/>
          <c:order val="9"/>
          <c:tx>
            <c:strRef>
              <c:f>'Company 1'!$L$34:$L$36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65B-4BF0-9B73-F072511F24C6}"/>
            </c:ext>
          </c:extLst>
        </c:ser>
        <c:ser>
          <c:idx val="12"/>
          <c:order val="12"/>
          <c:tx>
            <c:strRef>
              <c:f>'Company 1'!$O$34:$O$36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13"/>
          <c:tx>
            <c:strRef>
              <c:f>'Company 1'!$P$34:$P$36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 (1,0,0)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0.28739999999999999</c:v>
                      </c:pt>
                      <c:pt idx="6">
                        <c:v>0.3579</c:v>
                      </c:pt>
                      <c:pt idx="7">
                        <c:v>0.43130000000000002</c:v>
                      </c:pt>
                      <c:pt idx="8">
                        <c:v>0.46110000000000001</c:v>
                      </c:pt>
                      <c:pt idx="9">
                        <c:v>0.49399999999999999</c:v>
                      </c:pt>
                      <c:pt idx="10">
                        <c:v>0.59019999999999995</c:v>
                      </c:pt>
                      <c:pt idx="11">
                        <c:v>0.73409999999999997</c:v>
                      </c:pt>
                      <c:pt idx="12">
                        <c:v>0.80879999999999996</c:v>
                      </c:pt>
                      <c:pt idx="13">
                        <c:v>0.88029999999999997</c:v>
                      </c:pt>
                      <c:pt idx="14">
                        <c:v>0.94110000000000005</c:v>
                      </c:pt>
                      <c:pt idx="15">
                        <c:v>0.97750000000000004</c:v>
                      </c:pt>
                      <c:pt idx="16">
                        <c:v>0.99990000000000001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 (1,0,0)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1.6999999999999999E-3</c:v>
                      </c:pt>
                      <c:pt idx="25">
                        <c:v>1.09E-2</c:v>
                      </c:pt>
                      <c:pt idx="26">
                        <c:v>3.8399999999999997E-2</c:v>
                      </c:pt>
                      <c:pt idx="27">
                        <c:v>9.3700000000000006E-2</c:v>
                      </c:pt>
                      <c:pt idx="28">
                        <c:v>0.1603</c:v>
                      </c:pt>
                      <c:pt idx="29">
                        <c:v>0.23180000000000001</c:v>
                      </c:pt>
                      <c:pt idx="30">
                        <c:v>0.28449999999999998</c:v>
                      </c:pt>
                      <c:pt idx="31">
                        <c:v>0.32490000000000002</c:v>
                      </c:pt>
                      <c:pt idx="32">
                        <c:v>0.36520000000000002</c:v>
                      </c:pt>
                      <c:pt idx="33">
                        <c:v>0.40910000000000002</c:v>
                      </c:pt>
                      <c:pt idx="34">
                        <c:v>0.45269999999999999</c:v>
                      </c:pt>
                      <c:pt idx="35">
                        <c:v>0.47970000000000002</c:v>
                      </c:pt>
                      <c:pt idx="36">
                        <c:v>0.49180000000000001</c:v>
                      </c:pt>
                      <c:pt idx="37">
                        <c:v>0.49630000000000002</c:v>
                      </c:pt>
                      <c:pt idx="38">
                        <c:v>0.503</c:v>
                      </c:pt>
                      <c:pt idx="39">
                        <c:v>0.5423</c:v>
                      </c:pt>
                      <c:pt idx="40">
                        <c:v>0.66259999999999997</c:v>
                      </c:pt>
                      <c:pt idx="41">
                        <c:v>0.79920000000000002</c:v>
                      </c:pt>
                      <c:pt idx="42">
                        <c:v>0.90190000000000003</c:v>
                      </c:pt>
                      <c:pt idx="43">
                        <c:v>0.94179999999999997</c:v>
                      </c:pt>
                      <c:pt idx="44">
                        <c:v>0.9526</c:v>
                      </c:pt>
                      <c:pt idx="45">
                        <c:v>0.96950000000000003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65B-4BF0-9B73-F072511F24C6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65B-4BF0-9B73-F072511F24C6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65B-4BF0-9B73-F072511F24C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1.15E-2</c:v>
                </c:pt>
                <c:pt idx="3">
                  <c:v>4.4900000000000002E-2</c:v>
                </c:pt>
                <c:pt idx="4">
                  <c:v>0.1018</c:v>
                </c:pt>
                <c:pt idx="5">
                  <c:v>0.1686</c:v>
                </c:pt>
                <c:pt idx="6">
                  <c:v>0.23250000000000001</c:v>
                </c:pt>
                <c:pt idx="7">
                  <c:v>0.30009999999999998</c:v>
                </c:pt>
                <c:pt idx="8">
                  <c:v>0.36259999999999998</c:v>
                </c:pt>
                <c:pt idx="9">
                  <c:v>0.4022</c:v>
                </c:pt>
                <c:pt idx="10">
                  <c:v>0.43959999999999999</c:v>
                </c:pt>
                <c:pt idx="11">
                  <c:v>0.4778</c:v>
                </c:pt>
                <c:pt idx="12">
                  <c:v>0.54669999999999996</c:v>
                </c:pt>
                <c:pt idx="13">
                  <c:v>0.61539999999999995</c:v>
                </c:pt>
                <c:pt idx="14">
                  <c:v>0.67449999999999999</c:v>
                </c:pt>
                <c:pt idx="15">
                  <c:v>0.7389</c:v>
                </c:pt>
                <c:pt idx="16">
                  <c:v>0.81299999999999994</c:v>
                </c:pt>
                <c:pt idx="17">
                  <c:v>0.86829999999999996</c:v>
                </c:pt>
                <c:pt idx="18">
                  <c:v>0.90080000000000005</c:v>
                </c:pt>
                <c:pt idx="19">
                  <c:v>0.92469999999999997</c:v>
                </c:pt>
                <c:pt idx="20">
                  <c:v>0.9556</c:v>
                </c:pt>
                <c:pt idx="21">
                  <c:v>0.97819999999999996</c:v>
                </c:pt>
                <c:pt idx="22">
                  <c:v>0.99270000000000003</c:v>
                </c:pt>
                <c:pt idx="23">
                  <c:v>0.99570000000000003</c:v>
                </c:pt>
                <c:pt idx="24">
                  <c:v>0.99909999999999999</c:v>
                </c:pt>
                <c:pt idx="25">
                  <c:v>0.99919999999999998</c:v>
                </c:pt>
                <c:pt idx="26">
                  <c:v>0.99919999999999998</c:v>
                </c:pt>
                <c:pt idx="27">
                  <c:v>0.99919999999999998</c:v>
                </c:pt>
                <c:pt idx="28">
                  <c:v>0.99919999999999998</c:v>
                </c:pt>
                <c:pt idx="29">
                  <c:v>0.99939999999999996</c:v>
                </c:pt>
                <c:pt idx="30">
                  <c:v>0.99939999999999996</c:v>
                </c:pt>
                <c:pt idx="31">
                  <c:v>0.99939999999999996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0</c:v>
                </c:pt>
                <c:pt idx="1">
                  <c:v>3.3E-3</c:v>
                </c:pt>
                <c:pt idx="2">
                  <c:v>2.81E-2</c:v>
                </c:pt>
                <c:pt idx="3">
                  <c:v>8.5599999999999996E-2</c:v>
                </c:pt>
                <c:pt idx="4">
                  <c:v>0.15670000000000001</c:v>
                </c:pt>
                <c:pt idx="5">
                  <c:v>0.21879999999999999</c:v>
                </c:pt>
                <c:pt idx="6">
                  <c:v>0.28220000000000001</c:v>
                </c:pt>
                <c:pt idx="7">
                  <c:v>0.35099999999999998</c:v>
                </c:pt>
                <c:pt idx="8">
                  <c:v>0.41070000000000001</c:v>
                </c:pt>
                <c:pt idx="9">
                  <c:v>0.44590000000000002</c:v>
                </c:pt>
                <c:pt idx="10">
                  <c:v>0.4738</c:v>
                </c:pt>
                <c:pt idx="11">
                  <c:v>0.51080000000000003</c:v>
                </c:pt>
                <c:pt idx="12">
                  <c:v>0.58950000000000002</c:v>
                </c:pt>
                <c:pt idx="13">
                  <c:v>0.70169999999999999</c:v>
                </c:pt>
                <c:pt idx="14">
                  <c:v>0.7712</c:v>
                </c:pt>
                <c:pt idx="15">
                  <c:v>0.84019999999999995</c:v>
                </c:pt>
                <c:pt idx="16">
                  <c:v>0.90249999999999997</c:v>
                </c:pt>
                <c:pt idx="17">
                  <c:v>0.96260000000000001</c:v>
                </c:pt>
                <c:pt idx="18">
                  <c:v>0.99450000000000005</c:v>
                </c:pt>
                <c:pt idx="19">
                  <c:v>0.99939999999999996</c:v>
                </c:pt>
                <c:pt idx="20">
                  <c:v>0.99970000000000003</c:v>
                </c:pt>
                <c:pt idx="21">
                  <c:v>0.99970000000000003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2.3E-3</c:v>
                </c:pt>
                <c:pt idx="4">
                  <c:v>8.0999999999999996E-3</c:v>
                </c:pt>
                <c:pt idx="5">
                  <c:v>2.4400000000000002E-2</c:v>
                </c:pt>
                <c:pt idx="6">
                  <c:v>0.05</c:v>
                </c:pt>
                <c:pt idx="7">
                  <c:v>9.1899999999999996E-2</c:v>
                </c:pt>
                <c:pt idx="8">
                  <c:v>0.13569999999999999</c:v>
                </c:pt>
                <c:pt idx="9">
                  <c:v>0.18890000000000001</c:v>
                </c:pt>
                <c:pt idx="10">
                  <c:v>0.24179999999999999</c:v>
                </c:pt>
                <c:pt idx="11">
                  <c:v>0.28860000000000002</c:v>
                </c:pt>
                <c:pt idx="12">
                  <c:v>0.32669999999999999</c:v>
                </c:pt>
                <c:pt idx="13">
                  <c:v>0.36649999999999999</c:v>
                </c:pt>
                <c:pt idx="14">
                  <c:v>0.40589999999999998</c:v>
                </c:pt>
                <c:pt idx="15">
                  <c:v>0.43819999999999998</c:v>
                </c:pt>
                <c:pt idx="16">
                  <c:v>0.47699999999999998</c:v>
                </c:pt>
                <c:pt idx="17">
                  <c:v>0.51390000000000002</c:v>
                </c:pt>
                <c:pt idx="18">
                  <c:v>0.54139999999999999</c:v>
                </c:pt>
                <c:pt idx="19">
                  <c:v>0.58309999999999995</c:v>
                </c:pt>
                <c:pt idx="20">
                  <c:v>0.62009999999999998</c:v>
                </c:pt>
                <c:pt idx="21">
                  <c:v>0.65439999999999998</c:v>
                </c:pt>
                <c:pt idx="22">
                  <c:v>0.69869999999999999</c:v>
                </c:pt>
                <c:pt idx="23">
                  <c:v>0.73309999999999997</c:v>
                </c:pt>
                <c:pt idx="24">
                  <c:v>0.76339999999999997</c:v>
                </c:pt>
                <c:pt idx="25">
                  <c:v>0.79049999999999998</c:v>
                </c:pt>
                <c:pt idx="26">
                  <c:v>0.81340000000000001</c:v>
                </c:pt>
                <c:pt idx="27">
                  <c:v>0.83589999999999998</c:v>
                </c:pt>
                <c:pt idx="28">
                  <c:v>0.86260000000000003</c:v>
                </c:pt>
                <c:pt idx="29">
                  <c:v>0.87760000000000005</c:v>
                </c:pt>
                <c:pt idx="30">
                  <c:v>0.89359999999999995</c:v>
                </c:pt>
                <c:pt idx="31">
                  <c:v>0.90810000000000002</c:v>
                </c:pt>
                <c:pt idx="32">
                  <c:v>0.9264</c:v>
                </c:pt>
                <c:pt idx="33">
                  <c:v>0.94120000000000004</c:v>
                </c:pt>
                <c:pt idx="34">
                  <c:v>0.9597</c:v>
                </c:pt>
                <c:pt idx="35">
                  <c:v>0.97160000000000002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6"/>
          <c:order val="6"/>
          <c:tx>
            <c:strRef>
              <c:f>'Company 1'!$CK$34:$CK$36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3BB-48BB-A11A-871121269698}"/>
            </c:ext>
          </c:extLst>
        </c:ser>
        <c:ser>
          <c:idx val="7"/>
          <c:order val="7"/>
          <c:tx>
            <c:strRef>
              <c:f>'Company 1'!$CL$34:$CL$36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3BB-48BB-A11A-871121269698}"/>
            </c:ext>
          </c:extLst>
        </c:ser>
        <c:ser>
          <c:idx val="8"/>
          <c:order val="8"/>
          <c:tx>
            <c:strRef>
              <c:f>'Company 1'!$CM$34:$CM$36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3BB-48BB-A11A-871121269698}"/>
            </c:ext>
          </c:extLst>
        </c:ser>
        <c:ser>
          <c:idx val="9"/>
          <c:order val="9"/>
          <c:tx>
            <c:strRef>
              <c:f>'Company 1'!$CN$34:$CN$36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10"/>
          <c:tx>
            <c:strRef>
              <c:f>'Company 1'!$CO$34:$CO$36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11"/>
          <c:tx>
            <c:strRef>
              <c:f>'Company 1'!$CP$34:$CP$36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0.28749999999999998</c:v>
                </c:pt>
                <c:pt idx="1">
                  <c:v>0.3644</c:v>
                </c:pt>
                <c:pt idx="2">
                  <c:v>0.438</c:v>
                </c:pt>
                <c:pt idx="3">
                  <c:v>0.49959999999999999</c:v>
                </c:pt>
                <c:pt idx="4">
                  <c:v>0.57999999999999996</c:v>
                </c:pt>
                <c:pt idx="5">
                  <c:v>0.70979999999999999</c:v>
                </c:pt>
                <c:pt idx="6">
                  <c:v>0.82499999999999996</c:v>
                </c:pt>
                <c:pt idx="7">
                  <c:v>0.88939999999999997</c:v>
                </c:pt>
                <c:pt idx="8">
                  <c:v>0.95379999999999998</c:v>
                </c:pt>
                <c:pt idx="9">
                  <c:v>0.99219999999999997</c:v>
                </c:pt>
                <c:pt idx="10">
                  <c:v>0.99929999999999997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0.27160000000000001</c:v>
                </c:pt>
                <c:pt idx="1">
                  <c:v>0.35699999999999998</c:v>
                </c:pt>
                <c:pt idx="2">
                  <c:v>0.4355</c:v>
                </c:pt>
                <c:pt idx="3">
                  <c:v>0.50049999999999994</c:v>
                </c:pt>
                <c:pt idx="4">
                  <c:v>0.57989999999999997</c:v>
                </c:pt>
                <c:pt idx="5">
                  <c:v>0.71899999999999997</c:v>
                </c:pt>
                <c:pt idx="6">
                  <c:v>0.85419999999999996</c:v>
                </c:pt>
                <c:pt idx="7">
                  <c:v>0.92279999999999995</c:v>
                </c:pt>
                <c:pt idx="8">
                  <c:v>0.95989999999999998</c:v>
                </c:pt>
                <c:pt idx="9">
                  <c:v>0.99960000000000004</c:v>
                </c:pt>
                <c:pt idx="10">
                  <c:v>0.99960000000000004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1.6799999999999999E-2</c:v>
                </c:pt>
                <c:pt idx="1">
                  <c:v>4.4600000000000001E-2</c:v>
                </c:pt>
                <c:pt idx="2">
                  <c:v>8.8200000000000001E-2</c:v>
                </c:pt>
                <c:pt idx="3">
                  <c:v>0.1467</c:v>
                </c:pt>
                <c:pt idx="4">
                  <c:v>0.20979999999999999</c:v>
                </c:pt>
                <c:pt idx="5">
                  <c:v>0.2697</c:v>
                </c:pt>
                <c:pt idx="6">
                  <c:v>0.33489999999999998</c:v>
                </c:pt>
                <c:pt idx="7">
                  <c:v>0.39300000000000002</c:v>
                </c:pt>
                <c:pt idx="8">
                  <c:v>0.45129999999999998</c:v>
                </c:pt>
                <c:pt idx="9">
                  <c:v>0.49890000000000001</c:v>
                </c:pt>
                <c:pt idx="10">
                  <c:v>0.55189999999999995</c:v>
                </c:pt>
                <c:pt idx="11">
                  <c:v>0.60570000000000002</c:v>
                </c:pt>
                <c:pt idx="12">
                  <c:v>0.66320000000000001</c:v>
                </c:pt>
                <c:pt idx="13">
                  <c:v>0.71750000000000003</c:v>
                </c:pt>
                <c:pt idx="14">
                  <c:v>0.78349999999999997</c:v>
                </c:pt>
                <c:pt idx="15">
                  <c:v>0.82679999999999998</c:v>
                </c:pt>
                <c:pt idx="16">
                  <c:v>0.86970000000000003</c:v>
                </c:pt>
                <c:pt idx="17">
                  <c:v>0.90129999999999999</c:v>
                </c:pt>
                <c:pt idx="18">
                  <c:v>0.92169999999999996</c:v>
                </c:pt>
                <c:pt idx="19">
                  <c:v>0.94489999999999996</c:v>
                </c:pt>
                <c:pt idx="20">
                  <c:v>0.96319999999999995</c:v>
                </c:pt>
                <c:pt idx="21">
                  <c:v>0.9788</c:v>
                </c:pt>
                <c:pt idx="22">
                  <c:v>0.99170000000000003</c:v>
                </c:pt>
                <c:pt idx="23">
                  <c:v>0.99780000000000002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6"/>
          <c:order val="6"/>
          <c:tx>
            <c:strRef>
              <c:f>'Company 1'!$DO$34:$DO$36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B24-436A-BF44-B201B7CE8B9B}"/>
            </c:ext>
          </c:extLst>
        </c:ser>
        <c:ser>
          <c:idx val="7"/>
          <c:order val="7"/>
          <c:tx>
            <c:strRef>
              <c:f>'Company 1'!$DP$34:$DP$36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B24-436A-BF44-B201B7CE8B9B}"/>
            </c:ext>
          </c:extLst>
        </c:ser>
        <c:ser>
          <c:idx val="8"/>
          <c:order val="8"/>
          <c:tx>
            <c:strRef>
              <c:f>'Company 1'!$DQ$34:$DQ$36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B24-436A-BF44-B201B7CE8B9B}"/>
            </c:ext>
          </c:extLst>
        </c:ser>
        <c:ser>
          <c:idx val="9"/>
          <c:order val="9"/>
          <c:tx>
            <c:strRef>
              <c:f>'Company 1'!$DR$34:$DR$36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10"/>
          <c:tx>
            <c:strRef>
              <c:f>'Company 1'!$DS$34:$DS$36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11"/>
          <c:tx>
            <c:strRef>
              <c:f>'Company 1'!$DT$34:$DT$36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1.37E-2</c:v>
                </c:pt>
                <c:pt idx="4">
                  <c:v>4.6100000000000002E-2</c:v>
                </c:pt>
                <c:pt idx="5">
                  <c:v>9.8900000000000002E-2</c:v>
                </c:pt>
                <c:pt idx="6">
                  <c:v>0.16769999999999999</c:v>
                </c:pt>
                <c:pt idx="7">
                  <c:v>0.2427</c:v>
                </c:pt>
                <c:pt idx="8">
                  <c:v>0.30919999999999997</c:v>
                </c:pt>
                <c:pt idx="9">
                  <c:v>0.36259999999999998</c:v>
                </c:pt>
                <c:pt idx="10">
                  <c:v>0.40500000000000003</c:v>
                </c:pt>
                <c:pt idx="11">
                  <c:v>0.44379999999999997</c:v>
                </c:pt>
                <c:pt idx="12">
                  <c:v>0.48849999999999999</c:v>
                </c:pt>
                <c:pt idx="13">
                  <c:v>0.53910000000000002</c:v>
                </c:pt>
                <c:pt idx="14">
                  <c:v>0.58130000000000004</c:v>
                </c:pt>
                <c:pt idx="15">
                  <c:v>0.62829999999999997</c:v>
                </c:pt>
                <c:pt idx="16">
                  <c:v>0.68220000000000003</c:v>
                </c:pt>
                <c:pt idx="17">
                  <c:v>0.74370000000000003</c:v>
                </c:pt>
                <c:pt idx="18">
                  <c:v>0.79330000000000001</c:v>
                </c:pt>
                <c:pt idx="19">
                  <c:v>0.85189999999999999</c:v>
                </c:pt>
                <c:pt idx="20">
                  <c:v>0.89359999999999995</c:v>
                </c:pt>
                <c:pt idx="21">
                  <c:v>0.93410000000000004</c:v>
                </c:pt>
                <c:pt idx="22">
                  <c:v>0.96509999999999996</c:v>
                </c:pt>
                <c:pt idx="23">
                  <c:v>0.98329999999999995</c:v>
                </c:pt>
                <c:pt idx="24">
                  <c:v>0.98980000000000001</c:v>
                </c:pt>
                <c:pt idx="25">
                  <c:v>0.99370000000000003</c:v>
                </c:pt>
                <c:pt idx="26">
                  <c:v>0.99529999999999996</c:v>
                </c:pt>
                <c:pt idx="27">
                  <c:v>0.99580000000000002</c:v>
                </c:pt>
                <c:pt idx="28">
                  <c:v>0.99529999999999996</c:v>
                </c:pt>
                <c:pt idx="29">
                  <c:v>0.99480000000000002</c:v>
                </c:pt>
                <c:pt idx="30">
                  <c:v>0.99480000000000002</c:v>
                </c:pt>
                <c:pt idx="31">
                  <c:v>0.99570000000000003</c:v>
                </c:pt>
                <c:pt idx="32">
                  <c:v>0.99480000000000002</c:v>
                </c:pt>
                <c:pt idx="33">
                  <c:v>0.99480000000000002</c:v>
                </c:pt>
                <c:pt idx="34">
                  <c:v>0.99529999999999996</c:v>
                </c:pt>
                <c:pt idx="35">
                  <c:v>0.99529999999999996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1.2999999999999999E-3</c:v>
                </c:pt>
                <c:pt idx="2">
                  <c:v>1.11E-2</c:v>
                </c:pt>
                <c:pt idx="3">
                  <c:v>3.9399999999999998E-2</c:v>
                </c:pt>
                <c:pt idx="4">
                  <c:v>0.10050000000000001</c:v>
                </c:pt>
                <c:pt idx="5">
                  <c:v>0.16919999999999999</c:v>
                </c:pt>
                <c:pt idx="6">
                  <c:v>0.2495</c:v>
                </c:pt>
                <c:pt idx="7">
                  <c:v>0.32229999999999998</c:v>
                </c:pt>
                <c:pt idx="8">
                  <c:v>0.37990000000000002</c:v>
                </c:pt>
                <c:pt idx="9">
                  <c:v>0.42070000000000002</c:v>
                </c:pt>
                <c:pt idx="10">
                  <c:v>0.45629999999999998</c:v>
                </c:pt>
                <c:pt idx="11">
                  <c:v>0.49830000000000002</c:v>
                </c:pt>
                <c:pt idx="12">
                  <c:v>0.55259999999999998</c:v>
                </c:pt>
                <c:pt idx="13">
                  <c:v>0.62539999999999996</c:v>
                </c:pt>
                <c:pt idx="14">
                  <c:v>0.69010000000000005</c:v>
                </c:pt>
                <c:pt idx="15">
                  <c:v>0.75080000000000002</c:v>
                </c:pt>
                <c:pt idx="16">
                  <c:v>0.81830000000000003</c:v>
                </c:pt>
                <c:pt idx="17">
                  <c:v>0.89119999999999999</c:v>
                </c:pt>
                <c:pt idx="18">
                  <c:v>0.95409999999999995</c:v>
                </c:pt>
                <c:pt idx="19">
                  <c:v>0.98440000000000005</c:v>
                </c:pt>
                <c:pt idx="20">
                  <c:v>0.99409999999999998</c:v>
                </c:pt>
                <c:pt idx="21">
                  <c:v>0.99780000000000002</c:v>
                </c:pt>
                <c:pt idx="22">
                  <c:v>0.99929999999999997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3.5999999999999999E-3</c:v>
                </c:pt>
                <c:pt idx="5">
                  <c:v>1.21E-2</c:v>
                </c:pt>
                <c:pt idx="6">
                  <c:v>2.8299999999999999E-2</c:v>
                </c:pt>
                <c:pt idx="7">
                  <c:v>0.06</c:v>
                </c:pt>
                <c:pt idx="8">
                  <c:v>0.1021</c:v>
                </c:pt>
                <c:pt idx="9">
                  <c:v>0.1595</c:v>
                </c:pt>
                <c:pt idx="10">
                  <c:v>0.2059</c:v>
                </c:pt>
                <c:pt idx="11">
                  <c:v>0.2586</c:v>
                </c:pt>
                <c:pt idx="12">
                  <c:v>0.30320000000000003</c:v>
                </c:pt>
                <c:pt idx="13">
                  <c:v>0.34989999999999999</c:v>
                </c:pt>
                <c:pt idx="14">
                  <c:v>0.38300000000000001</c:v>
                </c:pt>
                <c:pt idx="15">
                  <c:v>0.41599999999999998</c:v>
                </c:pt>
                <c:pt idx="16">
                  <c:v>0.45500000000000002</c:v>
                </c:pt>
                <c:pt idx="17">
                  <c:v>0.4798</c:v>
                </c:pt>
                <c:pt idx="18">
                  <c:v>0.52270000000000005</c:v>
                </c:pt>
                <c:pt idx="19">
                  <c:v>0.55959999999999999</c:v>
                </c:pt>
                <c:pt idx="20">
                  <c:v>0.59060000000000001</c:v>
                </c:pt>
                <c:pt idx="21">
                  <c:v>0.63080000000000003</c:v>
                </c:pt>
                <c:pt idx="22">
                  <c:v>0.66610000000000003</c:v>
                </c:pt>
                <c:pt idx="23">
                  <c:v>0.70469999999999999</c:v>
                </c:pt>
                <c:pt idx="24">
                  <c:v>0.73809999999999998</c:v>
                </c:pt>
                <c:pt idx="25">
                  <c:v>0.77</c:v>
                </c:pt>
                <c:pt idx="26">
                  <c:v>0.79410000000000003</c:v>
                </c:pt>
                <c:pt idx="27">
                  <c:v>0.81699999999999995</c:v>
                </c:pt>
                <c:pt idx="28">
                  <c:v>0.84470000000000001</c:v>
                </c:pt>
                <c:pt idx="29">
                  <c:v>0.85850000000000004</c:v>
                </c:pt>
                <c:pt idx="30">
                  <c:v>0.87939999999999996</c:v>
                </c:pt>
                <c:pt idx="31">
                  <c:v>0.89610000000000001</c:v>
                </c:pt>
                <c:pt idx="32">
                  <c:v>0.91420000000000001</c:v>
                </c:pt>
                <c:pt idx="33">
                  <c:v>0.92430000000000001</c:v>
                </c:pt>
                <c:pt idx="34">
                  <c:v>0.94550000000000001</c:v>
                </c:pt>
                <c:pt idx="35">
                  <c:v>0.95689999999999997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6"/>
          <c:order val="6"/>
          <c:tx>
            <c:strRef>
              <c:f>'Company 1'!$CY$34:$CY$36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70E-4068-9FB2-3040CD1039D5}"/>
            </c:ext>
          </c:extLst>
        </c:ser>
        <c:ser>
          <c:idx val="7"/>
          <c:order val="7"/>
          <c:tx>
            <c:strRef>
              <c:f>'Company 1'!$CZ$34:$CZ$36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70E-4068-9FB2-3040CD1039D5}"/>
            </c:ext>
          </c:extLst>
        </c:ser>
        <c:ser>
          <c:idx val="8"/>
          <c:order val="8"/>
          <c:tx>
            <c:strRef>
              <c:f>'Company 1'!$DA$34:$DA$36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70E-4068-9FB2-3040CD1039D5}"/>
            </c:ext>
          </c:extLst>
        </c:ser>
        <c:ser>
          <c:idx val="9"/>
          <c:order val="9"/>
          <c:tx>
            <c:strRef>
              <c:f>'Company 1'!$DB$34:$DB$36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10"/>
          <c:tx>
            <c:strRef>
              <c:f>'Company 1'!$DC$34:$DC$36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11"/>
          <c:tx>
            <c:strRef>
              <c:f>'Company 1'!$DD$34:$DD$36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0.2349</c:v>
                </c:pt>
                <c:pt idx="1">
                  <c:v>0.3236</c:v>
                </c:pt>
                <c:pt idx="2">
                  <c:v>0.39739999999999998</c:v>
                </c:pt>
                <c:pt idx="3">
                  <c:v>0.46</c:v>
                </c:pt>
                <c:pt idx="4">
                  <c:v>0.51229999999999998</c:v>
                </c:pt>
                <c:pt idx="5">
                  <c:v>0.58479999999999999</c:v>
                </c:pt>
                <c:pt idx="6">
                  <c:v>0.69520000000000004</c:v>
                </c:pt>
                <c:pt idx="7">
                  <c:v>0.80840000000000001</c:v>
                </c:pt>
                <c:pt idx="8">
                  <c:v>0.9022</c:v>
                </c:pt>
                <c:pt idx="9">
                  <c:v>0.96940000000000004</c:v>
                </c:pt>
                <c:pt idx="10">
                  <c:v>0.99450000000000005</c:v>
                </c:pt>
                <c:pt idx="11">
                  <c:v>0.99960000000000004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0.24129999999999999</c:v>
                </c:pt>
                <c:pt idx="1">
                  <c:v>0.32990000000000003</c:v>
                </c:pt>
                <c:pt idx="2">
                  <c:v>0.41</c:v>
                </c:pt>
                <c:pt idx="3">
                  <c:v>0.47149999999999997</c:v>
                </c:pt>
                <c:pt idx="4">
                  <c:v>0.52649999999999997</c:v>
                </c:pt>
                <c:pt idx="5">
                  <c:v>0.61060000000000003</c:v>
                </c:pt>
                <c:pt idx="6">
                  <c:v>0.754</c:v>
                </c:pt>
                <c:pt idx="7">
                  <c:v>0.88290000000000002</c:v>
                </c:pt>
                <c:pt idx="8">
                  <c:v>0.96230000000000004</c:v>
                </c:pt>
                <c:pt idx="9">
                  <c:v>0.99439999999999995</c:v>
                </c:pt>
                <c:pt idx="10">
                  <c:v>0.99919999999999998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6.7000000000000002E-3</c:v>
                </c:pt>
                <c:pt idx="1">
                  <c:v>2.6200000000000001E-2</c:v>
                </c:pt>
                <c:pt idx="2">
                  <c:v>5.9200000000000003E-2</c:v>
                </c:pt>
                <c:pt idx="3">
                  <c:v>0.1085</c:v>
                </c:pt>
                <c:pt idx="4">
                  <c:v>0.17499999999999999</c:v>
                </c:pt>
                <c:pt idx="5">
                  <c:v>0.24279999999999999</c:v>
                </c:pt>
                <c:pt idx="6">
                  <c:v>0.30399999999999999</c:v>
                </c:pt>
                <c:pt idx="7">
                  <c:v>0.36309999999999998</c:v>
                </c:pt>
                <c:pt idx="8">
                  <c:v>0.42130000000000001</c:v>
                </c:pt>
                <c:pt idx="9">
                  <c:v>0.47320000000000001</c:v>
                </c:pt>
                <c:pt idx="10">
                  <c:v>0.52580000000000005</c:v>
                </c:pt>
                <c:pt idx="11">
                  <c:v>0.58009999999999995</c:v>
                </c:pt>
                <c:pt idx="12">
                  <c:v>0.6361</c:v>
                </c:pt>
                <c:pt idx="13">
                  <c:v>0.69579999999999997</c:v>
                </c:pt>
                <c:pt idx="14">
                  <c:v>0.75219999999999998</c:v>
                </c:pt>
                <c:pt idx="15">
                  <c:v>0.80430000000000001</c:v>
                </c:pt>
                <c:pt idx="16">
                  <c:v>0.84260000000000002</c:v>
                </c:pt>
                <c:pt idx="17">
                  <c:v>0.88370000000000004</c:v>
                </c:pt>
                <c:pt idx="18">
                  <c:v>0.91359999999999997</c:v>
                </c:pt>
                <c:pt idx="19">
                  <c:v>0.94569999999999999</c:v>
                </c:pt>
                <c:pt idx="20">
                  <c:v>0.95960000000000001</c:v>
                </c:pt>
                <c:pt idx="21">
                  <c:v>0.97899999999999998</c:v>
                </c:pt>
                <c:pt idx="22">
                  <c:v>0.98599999999999999</c:v>
                </c:pt>
                <c:pt idx="23">
                  <c:v>0.99250000000000005</c:v>
                </c:pt>
                <c:pt idx="24">
                  <c:v>0.99729999999999996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6"/>
          <c:order val="6"/>
          <c:tx>
            <c:strRef>
              <c:f>'Company 1'!$ED$34:$ED$36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A2B-46AC-8859-14B755F972BC}"/>
            </c:ext>
          </c:extLst>
        </c:ser>
        <c:ser>
          <c:idx val="7"/>
          <c:order val="7"/>
          <c:tx>
            <c:strRef>
              <c:f>'Company 1'!$EE$34:$EE$36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6A2B-46AC-8859-14B755F972BC}"/>
            </c:ext>
          </c:extLst>
        </c:ser>
        <c:ser>
          <c:idx val="8"/>
          <c:order val="8"/>
          <c:tx>
            <c:strRef>
              <c:f>'Company 1'!$EF$34:$EF$36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6A2B-46AC-8859-14B755F972BC}"/>
            </c:ext>
          </c:extLst>
        </c:ser>
        <c:ser>
          <c:idx val="9"/>
          <c:order val="9"/>
          <c:tx>
            <c:strRef>
              <c:f>'Company 1'!$EG$34:$EG$36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10"/>
          <c:tx>
            <c:strRef>
              <c:f>'Company 1'!$EH$34:$EH$36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11"/>
          <c:tx>
            <c:strRef>
              <c:f>'Company 1'!$EI$34:$EI$36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1'!$V$37:$V$77</c:f>
              <c:numCache>
                <c:formatCode>0.0000</c:formatCode>
                <c:ptCount val="41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2E-3</c:v>
                </c:pt>
                <c:pt idx="9">
                  <c:v>1.4200000000000001E-2</c:v>
                </c:pt>
                <c:pt idx="10">
                  <c:v>4.2799999999999998E-2</c:v>
                </c:pt>
                <c:pt idx="11">
                  <c:v>9.3700000000000006E-2</c:v>
                </c:pt>
                <c:pt idx="12">
                  <c:v>0.1653</c:v>
                </c:pt>
                <c:pt idx="13">
                  <c:v>0.2291</c:v>
                </c:pt>
                <c:pt idx="14">
                  <c:v>0.28239999999999998</c:v>
                </c:pt>
                <c:pt idx="15">
                  <c:v>0.3291</c:v>
                </c:pt>
                <c:pt idx="16">
                  <c:v>0.36809999999999998</c:v>
                </c:pt>
                <c:pt idx="17">
                  <c:v>0.40329999999999999</c:v>
                </c:pt>
                <c:pt idx="18">
                  <c:v>0.43590000000000001</c:v>
                </c:pt>
                <c:pt idx="19">
                  <c:v>0.4642</c:v>
                </c:pt>
                <c:pt idx="20">
                  <c:v>0.48349999999999999</c:v>
                </c:pt>
                <c:pt idx="21">
                  <c:v>0.50049999999999994</c:v>
                </c:pt>
                <c:pt idx="22">
                  <c:v>0.51939999999999997</c:v>
                </c:pt>
                <c:pt idx="23">
                  <c:v>0.54790000000000005</c:v>
                </c:pt>
                <c:pt idx="24">
                  <c:v>0.58660000000000001</c:v>
                </c:pt>
                <c:pt idx="25">
                  <c:v>0.64180000000000004</c:v>
                </c:pt>
                <c:pt idx="26">
                  <c:v>0.70960000000000001</c:v>
                </c:pt>
                <c:pt idx="27">
                  <c:v>0.78239999999999998</c:v>
                </c:pt>
                <c:pt idx="28">
                  <c:v>0.85750000000000004</c:v>
                </c:pt>
                <c:pt idx="29">
                  <c:v>0.90859999999999996</c:v>
                </c:pt>
                <c:pt idx="30">
                  <c:v>0.95379999999999998</c:v>
                </c:pt>
                <c:pt idx="31">
                  <c:v>0.97670000000000001</c:v>
                </c:pt>
                <c:pt idx="32">
                  <c:v>0.99060000000000004</c:v>
                </c:pt>
                <c:pt idx="33">
                  <c:v>0.99619999999999997</c:v>
                </c:pt>
                <c:pt idx="34">
                  <c:v>0.99839999999999995</c:v>
                </c:pt>
                <c:pt idx="35">
                  <c:v>0.99960000000000004</c:v>
                </c:pt>
                <c:pt idx="36">
                  <c:v>0.99919999999999998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1.6999999999999999E-3</c:v>
                </c:pt>
                <c:pt idx="10">
                  <c:v>8.6E-3</c:v>
                </c:pt>
                <c:pt idx="11">
                  <c:v>2.5000000000000001E-2</c:v>
                </c:pt>
                <c:pt idx="12">
                  <c:v>6.1499999999999999E-2</c:v>
                </c:pt>
                <c:pt idx="13">
                  <c:v>0.11020000000000001</c:v>
                </c:pt>
                <c:pt idx="14">
                  <c:v>0.16880000000000001</c:v>
                </c:pt>
                <c:pt idx="15">
                  <c:v>0.22439999999999999</c:v>
                </c:pt>
                <c:pt idx="16">
                  <c:v>0.26979999999999998</c:v>
                </c:pt>
                <c:pt idx="17">
                  <c:v>0.30470000000000003</c:v>
                </c:pt>
                <c:pt idx="18">
                  <c:v>0.32940000000000003</c:v>
                </c:pt>
                <c:pt idx="19">
                  <c:v>0.35160000000000002</c:v>
                </c:pt>
                <c:pt idx="20">
                  <c:v>0.37269999999999998</c:v>
                </c:pt>
                <c:pt idx="21">
                  <c:v>0.3931</c:v>
                </c:pt>
                <c:pt idx="22">
                  <c:v>0.41770000000000002</c:v>
                </c:pt>
                <c:pt idx="23">
                  <c:v>0.44379999999999997</c:v>
                </c:pt>
                <c:pt idx="24">
                  <c:v>0.4622</c:v>
                </c:pt>
                <c:pt idx="25">
                  <c:v>0.47670000000000001</c:v>
                </c:pt>
                <c:pt idx="26">
                  <c:v>0.4879</c:v>
                </c:pt>
                <c:pt idx="27">
                  <c:v>0.49530000000000002</c:v>
                </c:pt>
                <c:pt idx="28">
                  <c:v>0.49890000000000001</c:v>
                </c:pt>
                <c:pt idx="29">
                  <c:v>0.50090000000000001</c:v>
                </c:pt>
                <c:pt idx="30">
                  <c:v>0.50529999999999997</c:v>
                </c:pt>
                <c:pt idx="31">
                  <c:v>0.51039999999999996</c:v>
                </c:pt>
                <c:pt idx="32">
                  <c:v>0.52390000000000003</c:v>
                </c:pt>
                <c:pt idx="33">
                  <c:v>0.5524</c:v>
                </c:pt>
                <c:pt idx="34">
                  <c:v>0.59540000000000004</c:v>
                </c:pt>
                <c:pt idx="35">
                  <c:v>0.66359999999999997</c:v>
                </c:pt>
                <c:pt idx="36">
                  <c:v>0.75860000000000005</c:v>
                </c:pt>
                <c:pt idx="37">
                  <c:v>0.85319999999999996</c:v>
                </c:pt>
                <c:pt idx="38">
                  <c:v>0.92969999999999997</c:v>
                </c:pt>
                <c:pt idx="39">
                  <c:v>0.97460000000000002</c:v>
                </c:pt>
                <c:pt idx="40">
                  <c:v>0.99339999999999995</c:v>
                </c:pt>
                <c:pt idx="41">
                  <c:v>0.99839999999999995</c:v>
                </c:pt>
                <c:pt idx="42">
                  <c:v>0.99980000000000002</c:v>
                </c:pt>
                <c:pt idx="43">
                  <c:v>0.99980000000000002</c:v>
                </c:pt>
                <c:pt idx="44">
                  <c:v>0.99980000000000002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4"/>
          <c:order val="4"/>
          <c:tx>
            <c:strRef>
              <c:f>'Company 1'!$Z$34:$Z$36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870-45D2-8DCF-4C460F587081}"/>
            </c:ext>
          </c:extLst>
        </c:ser>
        <c:ser>
          <c:idx val="5"/>
          <c:order val="5"/>
          <c:tx>
            <c:strRef>
              <c:f>'Company 1'!$AA$34:$AA$36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8870-45D2-8DCF-4C460F587081}"/>
            </c:ext>
          </c:extLst>
        </c:ser>
        <c:ser>
          <c:idx val="8"/>
          <c:order val="8"/>
          <c:tx>
            <c:strRef>
              <c:f>'Company 1'!$AD$34:$AD$36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1'!$AD$37:$AD$80</c:f>
              <c:numCache>
                <c:formatCode>0.0000</c:formatCode>
                <c:ptCount val="4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8870-45D2-8DCF-4C460F587081}"/>
            </c:ext>
          </c:extLst>
        </c:ser>
        <c:ser>
          <c:idx val="9"/>
          <c:order val="9"/>
          <c:tx>
            <c:strRef>
              <c:f>'Company 1'!$AE$34:$AE$36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1'!$AE$37:$AE$80</c:f>
              <c:numCache>
                <c:formatCode>0.0000</c:formatCode>
                <c:ptCount val="4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8870-45D2-8DCF-4C460F587081}"/>
            </c:ext>
          </c:extLst>
        </c:ser>
        <c:ser>
          <c:idx val="12"/>
          <c:order val="12"/>
          <c:tx>
            <c:strRef>
              <c:f>'Company 1'!$AH$34:$AH$36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13"/>
          <c:tx>
            <c:strRef>
              <c:f>'Company 1'!$AI$34:$AI$36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 (1,0,0)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0.23730000000000001</c:v>
                      </c:pt>
                      <c:pt idx="6">
                        <c:v>0.32319999999999999</c:v>
                      </c:pt>
                      <c:pt idx="7">
                        <c:v>0.3931</c:v>
                      </c:pt>
                      <c:pt idx="8">
                        <c:v>0.44840000000000002</c:v>
                      </c:pt>
                      <c:pt idx="9">
                        <c:v>0.48430000000000001</c:v>
                      </c:pt>
                      <c:pt idx="10">
                        <c:v>0.52159999999999995</c:v>
                      </c:pt>
                      <c:pt idx="11">
                        <c:v>0.59079999999999999</c:v>
                      </c:pt>
                      <c:pt idx="12">
                        <c:v>0.70640000000000003</c:v>
                      </c:pt>
                      <c:pt idx="13">
                        <c:v>0.83140000000000003</c:v>
                      </c:pt>
                      <c:pt idx="14">
                        <c:v>0.9335</c:v>
                      </c:pt>
                      <c:pt idx="15">
                        <c:v>0.97870000000000001</c:v>
                      </c:pt>
                      <c:pt idx="16">
                        <c:v>0.99809999999999999</c:v>
                      </c:pt>
                      <c:pt idx="17">
                        <c:v>0.99950000000000006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 (1,0,0)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2.9999999999999997E-4</c:v>
                      </c:pt>
                      <c:pt idx="25">
                        <c:v>3.2000000000000002E-3</c:v>
                      </c:pt>
                      <c:pt idx="26">
                        <c:v>1.43E-2</c:v>
                      </c:pt>
                      <c:pt idx="27">
                        <c:v>4.8800000000000003E-2</c:v>
                      </c:pt>
                      <c:pt idx="28">
                        <c:v>0.1113</c:v>
                      </c:pt>
                      <c:pt idx="29">
                        <c:v>0.19109999999999999</c:v>
                      </c:pt>
                      <c:pt idx="30">
                        <c:v>0.26090000000000002</c:v>
                      </c:pt>
                      <c:pt idx="31">
                        <c:v>0.30430000000000001</c:v>
                      </c:pt>
                      <c:pt idx="32">
                        <c:v>0.34129999999999999</c:v>
                      </c:pt>
                      <c:pt idx="33">
                        <c:v>0.3805</c:v>
                      </c:pt>
                      <c:pt idx="34">
                        <c:v>0.42730000000000001</c:v>
                      </c:pt>
                      <c:pt idx="35">
                        <c:v>0.46850000000000003</c:v>
                      </c:pt>
                      <c:pt idx="36">
                        <c:v>0.49280000000000002</c:v>
                      </c:pt>
                      <c:pt idx="37">
                        <c:v>0.49869999999999998</c:v>
                      </c:pt>
                      <c:pt idx="38">
                        <c:v>0.50239999999999996</c:v>
                      </c:pt>
                      <c:pt idx="39">
                        <c:v>0.51859999999999995</c:v>
                      </c:pt>
                      <c:pt idx="40">
                        <c:v>0.57079999999999997</c:v>
                      </c:pt>
                      <c:pt idx="41">
                        <c:v>0.67620000000000002</c:v>
                      </c:pt>
                      <c:pt idx="42">
                        <c:v>0.79349999999999998</c:v>
                      </c:pt>
                      <c:pt idx="43">
                        <c:v>0.89470000000000005</c:v>
                      </c:pt>
                      <c:pt idx="44">
                        <c:v>0.95530000000000004</c:v>
                      </c:pt>
                      <c:pt idx="45">
                        <c:v>0.98370000000000002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8870-45D2-8DCF-4C460F587081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8870-45D2-8DCF-4C460F587081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1'!$AF$37:$AF$80</c15:sqref>
                        </c15:formulaRef>
                      </c:ext>
                    </c:extLst>
                    <c:numCache>
                      <c:formatCode>0.0000</c:formatCode>
                      <c:ptCount val="4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8870-45D2-8DCF-4C460F587081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1'!$AG$37:$AG$80</c15:sqref>
                        </c15:formulaRef>
                      </c:ext>
                    </c:extLst>
                    <c:numCache>
                      <c:formatCode>0.0000</c:formatCode>
                      <c:ptCount val="4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8.9999999999999998E-4</c:v>
                </c:pt>
                <c:pt idx="6">
                  <c:v>1.38E-2</c:v>
                </c:pt>
                <c:pt idx="7">
                  <c:v>2.5600000000000001E-2</c:v>
                </c:pt>
                <c:pt idx="8">
                  <c:v>6.4199999999999993E-2</c:v>
                </c:pt>
                <c:pt idx="9">
                  <c:v>0.10199999999999999</c:v>
                </c:pt>
                <c:pt idx="10">
                  <c:v>0.1507</c:v>
                </c:pt>
                <c:pt idx="11">
                  <c:v>0.20710000000000001</c:v>
                </c:pt>
                <c:pt idx="12">
                  <c:v>0.27600000000000002</c:v>
                </c:pt>
                <c:pt idx="13">
                  <c:v>0.33379999999999999</c:v>
                </c:pt>
                <c:pt idx="14">
                  <c:v>0.37080000000000002</c:v>
                </c:pt>
                <c:pt idx="15">
                  <c:v>0.4027</c:v>
                </c:pt>
                <c:pt idx="16">
                  <c:v>0.43709999999999999</c:v>
                </c:pt>
                <c:pt idx="17">
                  <c:v>0.47549999999999998</c:v>
                </c:pt>
                <c:pt idx="18">
                  <c:v>0.50670000000000004</c:v>
                </c:pt>
                <c:pt idx="19">
                  <c:v>0.53359999999999996</c:v>
                </c:pt>
                <c:pt idx="20">
                  <c:v>0.55030000000000001</c:v>
                </c:pt>
                <c:pt idx="21">
                  <c:v>0.59360000000000002</c:v>
                </c:pt>
                <c:pt idx="22">
                  <c:v>0.67510000000000003</c:v>
                </c:pt>
                <c:pt idx="23">
                  <c:v>0.74239999999999995</c:v>
                </c:pt>
                <c:pt idx="24">
                  <c:v>0.81940000000000002</c:v>
                </c:pt>
                <c:pt idx="25">
                  <c:v>0.89680000000000004</c:v>
                </c:pt>
                <c:pt idx="26">
                  <c:v>0.94589999999999996</c:v>
                </c:pt>
                <c:pt idx="27">
                  <c:v>0.9778</c:v>
                </c:pt>
                <c:pt idx="28">
                  <c:v>0.99070000000000003</c:v>
                </c:pt>
                <c:pt idx="29">
                  <c:v>0.99719999999999998</c:v>
                </c:pt>
                <c:pt idx="30">
                  <c:v>0.99880000000000002</c:v>
                </c:pt>
                <c:pt idx="31">
                  <c:v>0.99929999999999997</c:v>
                </c:pt>
                <c:pt idx="32">
                  <c:v>0.99890000000000001</c:v>
                </c:pt>
                <c:pt idx="33">
                  <c:v>0.99919999999999998</c:v>
                </c:pt>
                <c:pt idx="34">
                  <c:v>0.99919999999999998</c:v>
                </c:pt>
                <c:pt idx="35">
                  <c:v>0.99919999999999998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7.0000000000000001E-3</c:v>
                </c:pt>
                <c:pt idx="6">
                  <c:v>2.0199999999999999E-2</c:v>
                </c:pt>
                <c:pt idx="7">
                  <c:v>4.24E-2</c:v>
                </c:pt>
                <c:pt idx="8">
                  <c:v>8.5599999999999996E-2</c:v>
                </c:pt>
                <c:pt idx="9">
                  <c:v>0.14030000000000001</c:v>
                </c:pt>
                <c:pt idx="10">
                  <c:v>0.19589999999999999</c:v>
                </c:pt>
                <c:pt idx="11">
                  <c:v>0.28050000000000003</c:v>
                </c:pt>
                <c:pt idx="12">
                  <c:v>0.34499999999999997</c:v>
                </c:pt>
                <c:pt idx="13">
                  <c:v>0.39090000000000003</c:v>
                </c:pt>
                <c:pt idx="14">
                  <c:v>0.43340000000000001</c:v>
                </c:pt>
                <c:pt idx="15">
                  <c:v>0.4778</c:v>
                </c:pt>
                <c:pt idx="16">
                  <c:v>0.5121</c:v>
                </c:pt>
                <c:pt idx="17">
                  <c:v>0.53380000000000005</c:v>
                </c:pt>
                <c:pt idx="18">
                  <c:v>0.5635</c:v>
                </c:pt>
                <c:pt idx="19">
                  <c:v>0.623</c:v>
                </c:pt>
                <c:pt idx="20">
                  <c:v>0.69879999999999998</c:v>
                </c:pt>
                <c:pt idx="21">
                  <c:v>0.78459999999999996</c:v>
                </c:pt>
                <c:pt idx="22">
                  <c:v>0.87809999999999999</c:v>
                </c:pt>
                <c:pt idx="23">
                  <c:v>0.93969999999999998</c:v>
                </c:pt>
                <c:pt idx="24">
                  <c:v>0.96689999999999998</c:v>
                </c:pt>
                <c:pt idx="25">
                  <c:v>0.98140000000000005</c:v>
                </c:pt>
                <c:pt idx="26">
                  <c:v>0.98819999999999997</c:v>
                </c:pt>
                <c:pt idx="27">
                  <c:v>0.99490000000000001</c:v>
                </c:pt>
                <c:pt idx="28">
                  <c:v>0.99960000000000004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4"/>
          <c:order val="4"/>
          <c:tx>
            <c:strRef>
              <c:f>'Company 1'!$AT$34:$AT$36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7F2-4921-85AF-36667A7CE8F6}"/>
            </c:ext>
          </c:extLst>
        </c:ser>
        <c:ser>
          <c:idx val="5"/>
          <c:order val="5"/>
          <c:tx>
            <c:strRef>
              <c:f>'Company 1'!$AU$34:$AU$36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7F2-4921-85AF-36667A7CE8F6}"/>
            </c:ext>
          </c:extLst>
        </c:ser>
        <c:ser>
          <c:idx val="6"/>
          <c:order val="6"/>
          <c:tx>
            <c:strRef>
              <c:f>'Company 1'!$AV$34:$AV$36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7F2-4921-85AF-36667A7CE8F6}"/>
            </c:ext>
          </c:extLst>
        </c:ser>
        <c:ser>
          <c:idx val="7"/>
          <c:order val="7"/>
          <c:tx>
            <c:strRef>
              <c:f>'Company 1'!$AW$34:$AW$36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7F2-4921-85AF-36667A7CE8F6}"/>
            </c:ext>
          </c:extLst>
        </c:ser>
        <c:ser>
          <c:idx val="8"/>
          <c:order val="8"/>
          <c:tx>
            <c:strRef>
              <c:f>'Company 1'!$AX$34:$AX$36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7F2-4921-85AF-36667A7CE8F6}"/>
            </c:ext>
          </c:extLst>
        </c:ser>
        <c:ser>
          <c:idx val="9"/>
          <c:order val="9"/>
          <c:tx>
            <c:strRef>
              <c:f>'Company 1'!$AY$34:$AY$36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7F2-4921-85AF-36667A7CE8F6}"/>
            </c:ext>
          </c:extLst>
        </c:ser>
        <c:ser>
          <c:idx val="10"/>
          <c:order val="10"/>
          <c:tx>
            <c:strRef>
              <c:f>'Company 1'!$AZ$34:$AZ$36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7F2-4921-85AF-36667A7CE8F6}"/>
            </c:ext>
          </c:extLst>
        </c:ser>
        <c:ser>
          <c:idx val="11"/>
          <c:order val="11"/>
          <c:tx>
            <c:strRef>
              <c:f>'Company 1'!$BA$34:$BA$36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7F2-4921-85AF-36667A7CE8F6}"/>
            </c:ext>
          </c:extLst>
        </c:ser>
        <c:ser>
          <c:idx val="12"/>
          <c:order val="12"/>
          <c:tx>
            <c:strRef>
              <c:f>'Company 1'!$BB$34:$BB$36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13"/>
          <c:tx>
            <c:strRef>
              <c:f>'Company 1'!$BC$34:$BC$36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14"/>
          <c:tx>
            <c:strRef>
              <c:f>'Company 1'!$BD$34:$BD$36</c:f>
              <c:strCache>
                <c:ptCount val="3"/>
                <c:pt idx="0">
                  <c:v>AAV 3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15"/>
          <c:tx>
            <c:strRef>
              <c:f>'Company 1'!$BE$34:$BE$36</c:f>
              <c:strCache>
                <c:ptCount val="3"/>
                <c:pt idx="0">
                  <c:v>AAV 3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1E-4</c:v>
                </c:pt>
                <c:pt idx="6">
                  <c:v>2.5000000000000001E-3</c:v>
                </c:pt>
                <c:pt idx="7">
                  <c:v>8.3000000000000001E-3</c:v>
                </c:pt>
                <c:pt idx="8">
                  <c:v>2.4400000000000002E-2</c:v>
                </c:pt>
                <c:pt idx="9">
                  <c:v>6.6600000000000006E-2</c:v>
                </c:pt>
                <c:pt idx="10">
                  <c:v>0.1246</c:v>
                </c:pt>
                <c:pt idx="11">
                  <c:v>0.19309999999999999</c:v>
                </c:pt>
                <c:pt idx="12">
                  <c:v>0.25340000000000001</c:v>
                </c:pt>
                <c:pt idx="13">
                  <c:v>0.30370000000000003</c:v>
                </c:pt>
                <c:pt idx="14">
                  <c:v>0.34410000000000002</c:v>
                </c:pt>
                <c:pt idx="15">
                  <c:v>0.38179999999999997</c:v>
                </c:pt>
                <c:pt idx="16">
                  <c:v>0.42299999999999999</c:v>
                </c:pt>
                <c:pt idx="17">
                  <c:v>0.45660000000000001</c:v>
                </c:pt>
                <c:pt idx="18">
                  <c:v>0.48180000000000001</c:v>
                </c:pt>
                <c:pt idx="19">
                  <c:v>0.505</c:v>
                </c:pt>
                <c:pt idx="20">
                  <c:v>0.53200000000000003</c:v>
                </c:pt>
                <c:pt idx="21">
                  <c:v>0.57240000000000002</c:v>
                </c:pt>
                <c:pt idx="22">
                  <c:v>0.63419999999999999</c:v>
                </c:pt>
                <c:pt idx="23">
                  <c:v>0.71199999999999997</c:v>
                </c:pt>
                <c:pt idx="24">
                  <c:v>0.79710000000000003</c:v>
                </c:pt>
                <c:pt idx="25">
                  <c:v>0.86760000000000004</c:v>
                </c:pt>
                <c:pt idx="26">
                  <c:v>0.92100000000000004</c:v>
                </c:pt>
                <c:pt idx="27">
                  <c:v>0.96140000000000003</c:v>
                </c:pt>
                <c:pt idx="28">
                  <c:v>0.98519999999999996</c:v>
                </c:pt>
                <c:pt idx="29">
                  <c:v>0.99429999999999996</c:v>
                </c:pt>
                <c:pt idx="30">
                  <c:v>0.99809999999999999</c:v>
                </c:pt>
                <c:pt idx="31">
                  <c:v>0.99829999999999997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0.99929999999999997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1.2999999999999999E-3</c:v>
                </c:pt>
                <c:pt idx="6">
                  <c:v>5.7000000000000002E-3</c:v>
                </c:pt>
                <c:pt idx="7">
                  <c:v>1.5800000000000002E-2</c:v>
                </c:pt>
                <c:pt idx="8">
                  <c:v>4.9099999999999998E-2</c:v>
                </c:pt>
                <c:pt idx="9">
                  <c:v>0.1085</c:v>
                </c:pt>
                <c:pt idx="10">
                  <c:v>0.1857</c:v>
                </c:pt>
                <c:pt idx="11">
                  <c:v>0.25829999999999997</c:v>
                </c:pt>
                <c:pt idx="12">
                  <c:v>0.32619999999999999</c:v>
                </c:pt>
                <c:pt idx="13">
                  <c:v>0.38150000000000001</c:v>
                </c:pt>
                <c:pt idx="14">
                  <c:v>0.43080000000000002</c:v>
                </c:pt>
                <c:pt idx="15">
                  <c:v>0.46500000000000002</c:v>
                </c:pt>
                <c:pt idx="16">
                  <c:v>0.49070000000000003</c:v>
                </c:pt>
                <c:pt idx="17">
                  <c:v>0.51690000000000003</c:v>
                </c:pt>
                <c:pt idx="18">
                  <c:v>0.5625</c:v>
                </c:pt>
                <c:pt idx="19">
                  <c:v>0.62019999999999997</c:v>
                </c:pt>
                <c:pt idx="20">
                  <c:v>0.72030000000000005</c:v>
                </c:pt>
                <c:pt idx="21">
                  <c:v>0.81089999999999995</c:v>
                </c:pt>
                <c:pt idx="22">
                  <c:v>0.88260000000000005</c:v>
                </c:pt>
                <c:pt idx="23">
                  <c:v>0.93530000000000002</c:v>
                </c:pt>
                <c:pt idx="24">
                  <c:v>0.96689999999999998</c:v>
                </c:pt>
                <c:pt idx="25">
                  <c:v>0.98729999999999996</c:v>
                </c:pt>
                <c:pt idx="26">
                  <c:v>0.99509999999999998</c:v>
                </c:pt>
                <c:pt idx="27">
                  <c:v>0.99780000000000002</c:v>
                </c:pt>
                <c:pt idx="28">
                  <c:v>0.99980000000000002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4"/>
          <c:order val="4"/>
          <c:tx>
            <c:strRef>
              <c:f>'Company 1'!$BM$34:$BM$36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54F-4AF0-8CF7-B2F03DD3E7C3}"/>
            </c:ext>
          </c:extLst>
        </c:ser>
        <c:ser>
          <c:idx val="5"/>
          <c:order val="5"/>
          <c:tx>
            <c:strRef>
              <c:f>'Company 1'!$BN$34:$BN$36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54F-4AF0-8CF7-B2F03DD3E7C3}"/>
            </c:ext>
          </c:extLst>
        </c:ser>
        <c:ser>
          <c:idx val="6"/>
          <c:order val="6"/>
          <c:tx>
            <c:strRef>
              <c:f>'Company 1'!$BO$34:$BO$36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54F-4AF0-8CF7-B2F03DD3E7C3}"/>
            </c:ext>
          </c:extLst>
        </c:ser>
        <c:ser>
          <c:idx val="7"/>
          <c:order val="7"/>
          <c:tx>
            <c:strRef>
              <c:f>'Company 1'!$BP$34:$BP$36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54F-4AF0-8CF7-B2F03DD3E7C3}"/>
            </c:ext>
          </c:extLst>
        </c:ser>
        <c:ser>
          <c:idx val="8"/>
          <c:order val="8"/>
          <c:tx>
            <c:strRef>
              <c:f>'Company 1'!$BQ$34:$BQ$36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54F-4AF0-8CF7-B2F03DD3E7C3}"/>
            </c:ext>
          </c:extLst>
        </c:ser>
        <c:ser>
          <c:idx val="9"/>
          <c:order val="9"/>
          <c:tx>
            <c:strRef>
              <c:f>'Company 1'!$BR$34:$BR$36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54F-4AF0-8CF7-B2F03DD3E7C3}"/>
            </c:ext>
          </c:extLst>
        </c:ser>
        <c:ser>
          <c:idx val="10"/>
          <c:order val="10"/>
          <c:tx>
            <c:strRef>
              <c:f>'Company 1'!$BS$34:$BS$36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54F-4AF0-8CF7-B2F03DD3E7C3}"/>
            </c:ext>
          </c:extLst>
        </c:ser>
        <c:ser>
          <c:idx val="11"/>
          <c:order val="11"/>
          <c:tx>
            <c:strRef>
              <c:f>'Company 1'!$BT$34:$BT$36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54F-4AF0-8CF7-B2F03DD3E7C3}"/>
            </c:ext>
          </c:extLst>
        </c:ser>
        <c:ser>
          <c:idx val="12"/>
          <c:order val="12"/>
          <c:tx>
            <c:strRef>
              <c:f>'Company 1'!$BU$34:$BU$36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13"/>
          <c:tx>
            <c:strRef>
              <c:f>'Company 1'!$BV$34:$BV$36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14"/>
          <c:tx>
            <c:strRef>
              <c:f>'Company 1'!$BW$34:$BW$36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15"/>
          <c:tx>
            <c:strRef>
              <c:f>'Company 1'!$BX$34:$BX$36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2"/>
          <c:order val="2"/>
          <c:tx>
            <c:strRef>
              <c:f>'Company 1'!$EP$34:$EP$36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35-4F22-A761-1267D2FF91AC}"/>
            </c:ext>
          </c:extLst>
        </c:ser>
        <c:ser>
          <c:idx val="3"/>
          <c:order val="3"/>
          <c:tx>
            <c:strRef>
              <c:f>'Company 1'!$EQ$34:$EQ$36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35-4F22-A761-1267D2FF91AC}"/>
            </c:ext>
          </c:extLst>
        </c:ser>
        <c:ser>
          <c:idx val="4"/>
          <c:order val="4"/>
          <c:tx>
            <c:strRef>
              <c:f>'Company 1'!$ER$34:$ER$36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35-4F22-A761-1267D2FF91AC}"/>
            </c:ext>
          </c:extLst>
        </c:ser>
        <c:ser>
          <c:idx val="5"/>
          <c:order val="5"/>
          <c:tx>
            <c:strRef>
              <c:f>'Company 1'!$ES$34:$ES$36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35-4F22-A761-1267D2FF91AC}"/>
            </c:ext>
          </c:extLst>
        </c:ser>
        <c:ser>
          <c:idx val="6"/>
          <c:order val="6"/>
          <c:tx>
            <c:strRef>
              <c:f>'Company 1'!$ET$34:$ET$36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7"/>
          <c:tx>
            <c:strRef>
              <c:f>'Company 1'!$EU$34:$EU$36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1'!$FA$35:$FA$82</c:f>
              <c:numCache>
                <c:formatCode>General</c:formatCode>
                <c:ptCount val="48"/>
                <c:pt idx="0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8.0000000000000004E-4</c:v>
                </c:pt>
                <c:pt idx="7" formatCode="0.00">
                  <c:v>3.2000000000000002E-3</c:v>
                </c:pt>
                <c:pt idx="8" formatCode="0.00">
                  <c:v>9.7000000000000003E-3</c:v>
                </c:pt>
                <c:pt idx="9" formatCode="0.00">
                  <c:v>2.8400000000000002E-2</c:v>
                </c:pt>
                <c:pt idx="10" formatCode="0.00">
                  <c:v>6.6199999999999995E-2</c:v>
                </c:pt>
                <c:pt idx="11" formatCode="0.00">
                  <c:v>0.11360000000000001</c:v>
                </c:pt>
                <c:pt idx="12" formatCode="0.00">
                  <c:v>0.1633</c:v>
                </c:pt>
                <c:pt idx="13" formatCode="0.00">
                  <c:v>0.2039</c:v>
                </c:pt>
                <c:pt idx="14" formatCode="0.00">
                  <c:v>0.2482</c:v>
                </c:pt>
                <c:pt idx="15" formatCode="0.00">
                  <c:v>0.28660000000000002</c:v>
                </c:pt>
                <c:pt idx="16" formatCode="0.00">
                  <c:v>0.32419999999999999</c:v>
                </c:pt>
                <c:pt idx="17" formatCode="0.00">
                  <c:v>0.3523</c:v>
                </c:pt>
                <c:pt idx="18" formatCode="0.00">
                  <c:v>0.38650000000000001</c:v>
                </c:pt>
                <c:pt idx="19" formatCode="0.00">
                  <c:v>0.43240000000000001</c:v>
                </c:pt>
                <c:pt idx="20" formatCode="0.00">
                  <c:v>0.49399999999999999</c:v>
                </c:pt>
                <c:pt idx="21" formatCode="0.00">
                  <c:v>0.5776</c:v>
                </c:pt>
                <c:pt idx="22" formatCode="0.00">
                  <c:v>0.66339999999999999</c:v>
                </c:pt>
                <c:pt idx="23" formatCode="0.00">
                  <c:v>0.74719999999999998</c:v>
                </c:pt>
                <c:pt idx="24" formatCode="0.00">
                  <c:v>0.8206</c:v>
                </c:pt>
                <c:pt idx="25" formatCode="0.00">
                  <c:v>0.87809999999999999</c:v>
                </c:pt>
                <c:pt idx="26" formatCode="0.00">
                  <c:v>0.92800000000000005</c:v>
                </c:pt>
                <c:pt idx="27" formatCode="0.00">
                  <c:v>0.95779999999999998</c:v>
                </c:pt>
                <c:pt idx="28" formatCode="0.00">
                  <c:v>0.98</c:v>
                </c:pt>
                <c:pt idx="29" formatCode="0.00">
                  <c:v>0.99060000000000004</c:v>
                </c:pt>
                <c:pt idx="30" formatCode="0.00">
                  <c:v>0.99629999999999996</c:v>
                </c:pt>
                <c:pt idx="31" formatCode="0.00">
                  <c:v>0.99870000000000003</c:v>
                </c:pt>
                <c:pt idx="32" formatCode="0.00">
                  <c:v>0.99939999999999996</c:v>
                </c:pt>
                <c:pt idx="33" formatCode="0.00">
                  <c:v>0.99980000000000002</c:v>
                </c:pt>
                <c:pt idx="34" formatCode="0.00">
                  <c:v>1</c:v>
                </c:pt>
                <c:pt idx="35" formatCode="0.00">
                  <c:v>1</c:v>
                </c:pt>
                <c:pt idx="36" formatCode="0.00">
                  <c:v>1</c:v>
                </c:pt>
                <c:pt idx="37" formatCode="0.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1'!$FB$35:$FB$82</c:f>
              <c:numCache>
                <c:formatCode>General</c:formatCode>
                <c:ptCount val="48"/>
                <c:pt idx="0">
                  <c:v>0</c:v>
                </c:pt>
                <c:pt idx="2" formatCode="0">
                  <c:v>0</c:v>
                </c:pt>
                <c:pt idx="3" formatCode="0">
                  <c:v>0</c:v>
                </c:pt>
                <c:pt idx="4" formatCode="0">
                  <c:v>0</c:v>
                </c:pt>
                <c:pt idx="5" formatCode="0">
                  <c:v>1E-4</c:v>
                </c:pt>
                <c:pt idx="6" formatCode="0">
                  <c:v>1.9E-3</c:v>
                </c:pt>
                <c:pt idx="7" formatCode="0.00">
                  <c:v>6.7999999999999996E-3</c:v>
                </c:pt>
                <c:pt idx="8" formatCode="0.00">
                  <c:v>2.1399999999999999E-2</c:v>
                </c:pt>
                <c:pt idx="9" formatCode="0.00">
                  <c:v>5.1700000000000003E-2</c:v>
                </c:pt>
                <c:pt idx="10" formatCode="0.00">
                  <c:v>9.7699999999999995E-2</c:v>
                </c:pt>
                <c:pt idx="11" formatCode="0.00">
                  <c:v>0.14369999999999999</c:v>
                </c:pt>
                <c:pt idx="12" formatCode="0.00">
                  <c:v>0.18970000000000001</c:v>
                </c:pt>
                <c:pt idx="13" formatCode="0.00">
                  <c:v>0.22839999999999999</c:v>
                </c:pt>
                <c:pt idx="14" formatCode="0.00">
                  <c:v>0.26519999999999999</c:v>
                </c:pt>
                <c:pt idx="15" formatCode="0.00">
                  <c:v>0.29899999999999999</c:v>
                </c:pt>
                <c:pt idx="16" formatCode="0.00">
                  <c:v>0.33</c:v>
                </c:pt>
                <c:pt idx="17" formatCode="0.00">
                  <c:v>0.35649999999999998</c:v>
                </c:pt>
                <c:pt idx="18" formatCode="0.00">
                  <c:v>0.38629999999999998</c:v>
                </c:pt>
                <c:pt idx="19" formatCode="0.00">
                  <c:v>0.42459999999999998</c:v>
                </c:pt>
                <c:pt idx="20" formatCode="0.00">
                  <c:v>0.48080000000000001</c:v>
                </c:pt>
                <c:pt idx="21" formatCode="0.00">
                  <c:v>0.55740000000000001</c:v>
                </c:pt>
                <c:pt idx="22" formatCode="0.00">
                  <c:v>0.64610000000000001</c:v>
                </c:pt>
                <c:pt idx="23" formatCode="0.00">
                  <c:v>0.72570000000000001</c:v>
                </c:pt>
                <c:pt idx="24" formatCode="0.00">
                  <c:v>0.80420000000000003</c:v>
                </c:pt>
                <c:pt idx="25" formatCode="0.00">
                  <c:v>0.86560000000000004</c:v>
                </c:pt>
                <c:pt idx="26" formatCode="0.00">
                  <c:v>0.91710000000000003</c:v>
                </c:pt>
                <c:pt idx="27" formatCode="0.00">
                  <c:v>0.94940000000000002</c:v>
                </c:pt>
                <c:pt idx="28" formatCode="0.00">
                  <c:v>0.9738</c:v>
                </c:pt>
                <c:pt idx="29" formatCode="0.00">
                  <c:v>0.98860000000000003</c:v>
                </c:pt>
                <c:pt idx="30" formatCode="0.00">
                  <c:v>0.99519999999999997</c:v>
                </c:pt>
                <c:pt idx="31" formatCode="0.00">
                  <c:v>0.99809999999999999</c:v>
                </c:pt>
                <c:pt idx="32" formatCode="0.00">
                  <c:v>0.99929999999999997</c:v>
                </c:pt>
                <c:pt idx="33" formatCode="0.00">
                  <c:v>0.99960000000000004</c:v>
                </c:pt>
                <c:pt idx="34" formatCode="0.00">
                  <c:v>1</c:v>
                </c:pt>
                <c:pt idx="35" formatCode="0.00">
                  <c:v>1</c:v>
                </c:pt>
                <c:pt idx="36" formatCode="0.00">
                  <c:v>1</c:v>
                </c:pt>
                <c:pt idx="37" formatCode="0.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2"/>
          <c:order val="2"/>
          <c:tx>
            <c:strRef>
              <c:f>'Company 1'!$FC$34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AB-4178-9A61-715D482EB8DD}"/>
            </c:ext>
          </c:extLst>
        </c:ser>
        <c:ser>
          <c:idx val="3"/>
          <c:order val="3"/>
          <c:tx>
            <c:strRef>
              <c:f>'Company 1'!$FD$34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AB-4178-9A61-715D482EB8DD}"/>
            </c:ext>
          </c:extLst>
        </c:ser>
        <c:ser>
          <c:idx val="4"/>
          <c:order val="4"/>
          <c:tx>
            <c:strRef>
              <c:f>'Company 1'!$FE$34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AB-4178-9A61-715D482EB8DD}"/>
            </c:ext>
          </c:extLst>
        </c:ser>
        <c:ser>
          <c:idx val="5"/>
          <c:order val="5"/>
          <c:tx>
            <c:strRef>
              <c:f>'Company 1'!$FF$34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AB-4178-9A61-715D482EB8DD}"/>
            </c:ext>
          </c:extLst>
        </c:ser>
        <c:ser>
          <c:idx val="6"/>
          <c:order val="6"/>
          <c:tx>
            <c:strRef>
              <c:f>'Company 1'!$FG$34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7"/>
          <c:tx>
            <c:strRef>
              <c:f>'Company 1'!$FH$34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1D-4C56-ABCA-96AEC8C0996E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1D-4C56-ABCA-96AEC8C0996E}"/>
            </c:ext>
          </c:extLst>
        </c:ser>
        <c:ser>
          <c:idx val="0"/>
          <c:order val="2"/>
          <c:tx>
            <c:strRef>
              <c:f>'Company 2'!$E$34:$E$36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2'!$E$37:$E$82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1D-4C56-ABCA-96AEC8C0996E}"/>
            </c:ext>
          </c:extLst>
        </c:ser>
        <c:ser>
          <c:idx val="3"/>
          <c:order val="3"/>
          <c:tx>
            <c:strRef>
              <c:f>'Company 2'!$F$34:$F$36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2'!$F$37:$F$82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1D-4C56-ABCA-96AEC8C0996E}"/>
            </c:ext>
          </c:extLst>
        </c:ser>
        <c:ser>
          <c:idx val="4"/>
          <c:order val="4"/>
          <c:tx>
            <c:strRef>
              <c:f>'Company 2'!$G$34:$G$36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1D-4C56-ABCA-96AEC8C0996E}"/>
            </c:ext>
          </c:extLst>
        </c:ser>
        <c:ser>
          <c:idx val="5"/>
          <c:order val="5"/>
          <c:tx>
            <c:strRef>
              <c:f>'Company 2'!$H$34:$H$36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1D-4C56-ABCA-96AEC8C0996E}"/>
            </c:ext>
          </c:extLst>
        </c:ser>
        <c:ser>
          <c:idx val="6"/>
          <c:order val="6"/>
          <c:tx>
            <c:strRef>
              <c:f>'Company 2'!$I$34:$I$36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2'!$I$37:$I$82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1D-4C56-ABCA-96AEC8C0996E}"/>
            </c:ext>
          </c:extLst>
        </c:ser>
        <c:ser>
          <c:idx val="7"/>
          <c:order val="7"/>
          <c:tx>
            <c:strRef>
              <c:f>'Company 2'!$J$34:$J$36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2'!$J$37:$J$82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1D-4C56-ABCA-96AEC8C0996E}"/>
            </c:ext>
          </c:extLst>
        </c:ser>
        <c:ser>
          <c:idx val="8"/>
          <c:order val="8"/>
          <c:tx>
            <c:strRef>
              <c:f>'Company 2'!$K$34:$K$36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2'!$K$37:$K$82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1D-4C56-ABCA-96AEC8C0996E}"/>
            </c:ext>
          </c:extLst>
        </c:ser>
        <c:ser>
          <c:idx val="9"/>
          <c:order val="9"/>
          <c:tx>
            <c:strRef>
              <c:f>'Company 2'!$L$34:$L$36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2'!$L$37:$L$82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1D-4C56-ABCA-96AEC8C0996E}"/>
            </c:ext>
          </c:extLst>
        </c:ser>
        <c:ser>
          <c:idx val="10"/>
          <c:order val="10"/>
          <c:tx>
            <c:strRef>
              <c:f>'Company 2'!$M$34:$M$36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2'!$M$37:$M$82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1D-4C56-ABCA-96AEC8C0996E}"/>
            </c:ext>
          </c:extLst>
        </c:ser>
        <c:ser>
          <c:idx val="11"/>
          <c:order val="11"/>
          <c:tx>
            <c:strRef>
              <c:f>'Company 2'!$N$34:$N$36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2'!$N$37:$N$82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1D-4C56-ABCA-96AEC8C0996E}"/>
            </c:ext>
          </c:extLst>
        </c:ser>
        <c:ser>
          <c:idx val="12"/>
          <c:order val="12"/>
          <c:tx>
            <c:strRef>
              <c:f>'Company 2'!$O$34:$O$36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2'!$O$37:$O$82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B1D-4C56-ABCA-96AEC8C0996E}"/>
            </c:ext>
          </c:extLst>
        </c:ser>
        <c:ser>
          <c:idx val="13"/>
          <c:order val="13"/>
          <c:tx>
            <c:strRef>
              <c:f>'Company 2'!$P$34:$P$36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2'!$P$37:$P$82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B1D-4C56-ABCA-96AEC8C0996E}"/>
            </c:ext>
          </c:extLst>
        </c:ser>
        <c:ser>
          <c:idx val="14"/>
          <c:order val="14"/>
          <c:tx>
            <c:strRef>
              <c:f>'Company 2'!$Q$34:$Q$36</c:f>
              <c:strCache>
                <c:ptCount val="3"/>
                <c:pt idx="0">
                  <c:v>AAV 3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2'!$Q$37:$Q$82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B1D-4C56-ABCA-96AEC8C0996E}"/>
            </c:ext>
          </c:extLst>
        </c:ser>
        <c:ser>
          <c:idx val="15"/>
          <c:order val="15"/>
          <c:tx>
            <c:strRef>
              <c:f>'Company 2'!$R$34:$R$36</c:f>
              <c:strCache>
                <c:ptCount val="3"/>
                <c:pt idx="0">
                  <c:v>AAV 3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2'!$R$37:$R$82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B1D-4C56-ABCA-96AEC8C09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1-4235-967B-33F34D1E9AED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1-4235-967B-33F34D1E9AED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1-4235-967B-33F34D1E9AED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1-4235-967B-33F34D1E9AED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B81-4235-967B-33F34D1E9AED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B81-4235-967B-33F34D1E9AED}"/>
            </c:ext>
          </c:extLst>
        </c:ser>
        <c:ser>
          <c:idx val="6"/>
          <c:order val="6"/>
          <c:tx>
            <c:strRef>
              <c:f>'Company 2'!$CK$34:$CK$36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B81-4235-967B-33F34D1E9AED}"/>
            </c:ext>
          </c:extLst>
        </c:ser>
        <c:ser>
          <c:idx val="7"/>
          <c:order val="7"/>
          <c:tx>
            <c:strRef>
              <c:f>'Company 2'!$CL$34:$CL$36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B81-4235-967B-33F34D1E9AED}"/>
            </c:ext>
          </c:extLst>
        </c:ser>
        <c:ser>
          <c:idx val="8"/>
          <c:order val="8"/>
          <c:tx>
            <c:strRef>
              <c:f>'Company 2'!$CM$34:$CM$36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B81-4235-967B-33F34D1E9AED}"/>
            </c:ext>
          </c:extLst>
        </c:ser>
        <c:ser>
          <c:idx val="9"/>
          <c:order val="9"/>
          <c:tx>
            <c:strRef>
              <c:f>'Company 2'!$CN$34:$CN$36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2'!$CN$37:$CN$82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B81-4235-967B-33F34D1E9AED}"/>
            </c:ext>
          </c:extLst>
        </c:ser>
        <c:ser>
          <c:idx val="10"/>
          <c:order val="10"/>
          <c:tx>
            <c:strRef>
              <c:f>'Company 2'!$CO$34:$CO$36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2'!$CO$37:$CO$82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B81-4235-967B-33F34D1E9AED}"/>
            </c:ext>
          </c:extLst>
        </c:ser>
        <c:ser>
          <c:idx val="11"/>
          <c:order val="11"/>
          <c:tx>
            <c:strRef>
              <c:f>'Company 2'!$CP$34:$CP$36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2'!$CP$37:$CP$82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B81-4235-967B-33F34D1E9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E5-435C-94FF-AF601142EE33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E5-435C-94FF-AF601142EE33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E5-435C-94FF-AF601142EE33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E5-435C-94FF-AF601142EE33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E5-435C-94FF-AF601142EE33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E5-435C-94FF-AF601142EE33}"/>
            </c:ext>
          </c:extLst>
        </c:ser>
        <c:ser>
          <c:idx val="6"/>
          <c:order val="6"/>
          <c:tx>
            <c:strRef>
              <c:f>'Company 2'!$DO$34:$DO$36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4E5-435C-94FF-AF601142EE33}"/>
            </c:ext>
          </c:extLst>
        </c:ser>
        <c:ser>
          <c:idx val="7"/>
          <c:order val="7"/>
          <c:tx>
            <c:strRef>
              <c:f>'Company 2'!$DP$34:$DP$36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E5-435C-94FF-AF601142EE33}"/>
            </c:ext>
          </c:extLst>
        </c:ser>
        <c:ser>
          <c:idx val="8"/>
          <c:order val="8"/>
          <c:tx>
            <c:strRef>
              <c:f>'Company 2'!$DQ$34:$DQ$36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4E5-435C-94FF-AF601142EE33}"/>
            </c:ext>
          </c:extLst>
        </c:ser>
        <c:ser>
          <c:idx val="9"/>
          <c:order val="9"/>
          <c:tx>
            <c:strRef>
              <c:f>'Company 2'!$DR$34:$DR$36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2'!$DR$37:$DR$82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4E5-435C-94FF-AF601142EE33}"/>
            </c:ext>
          </c:extLst>
        </c:ser>
        <c:ser>
          <c:idx val="10"/>
          <c:order val="10"/>
          <c:tx>
            <c:strRef>
              <c:f>'Company 2'!$DS$34:$DS$36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2'!$DS$37:$DS$82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4E5-435C-94FF-AF601142EE33}"/>
            </c:ext>
          </c:extLst>
        </c:ser>
        <c:ser>
          <c:idx val="11"/>
          <c:order val="11"/>
          <c:tx>
            <c:strRef>
              <c:f>'Company 2'!$DT$34:$DT$36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2'!$DT$37:$DT$82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4E5-435C-94FF-AF601142E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65-4953-AF92-4988F6C27E21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65-4953-AF92-4988F6C27E21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65-4953-AF92-4988F6C27E21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65-4953-AF92-4988F6C27E21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65-4953-AF92-4988F6C27E21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65-4953-AF92-4988F6C27E21}"/>
            </c:ext>
          </c:extLst>
        </c:ser>
        <c:ser>
          <c:idx val="6"/>
          <c:order val="6"/>
          <c:tx>
            <c:strRef>
              <c:f>'Company 2'!$CY$34:$CY$36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65-4953-AF92-4988F6C27E21}"/>
            </c:ext>
          </c:extLst>
        </c:ser>
        <c:ser>
          <c:idx val="7"/>
          <c:order val="7"/>
          <c:tx>
            <c:strRef>
              <c:f>'Company 2'!$CZ$34:$CZ$36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65-4953-AF92-4988F6C27E21}"/>
            </c:ext>
          </c:extLst>
        </c:ser>
        <c:ser>
          <c:idx val="8"/>
          <c:order val="8"/>
          <c:tx>
            <c:strRef>
              <c:f>'Company 2'!$DA$34:$DA$36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65-4953-AF92-4988F6C27E21}"/>
            </c:ext>
          </c:extLst>
        </c:ser>
        <c:ser>
          <c:idx val="9"/>
          <c:order val="9"/>
          <c:tx>
            <c:strRef>
              <c:f>'Company 2'!$DB$34:$DB$36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2'!$DB$37:$DB$82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A65-4953-AF92-4988F6C27E21}"/>
            </c:ext>
          </c:extLst>
        </c:ser>
        <c:ser>
          <c:idx val="10"/>
          <c:order val="10"/>
          <c:tx>
            <c:strRef>
              <c:f>'Company 2'!$DC$34:$DC$36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2'!$DC$37:$DC$82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A65-4953-AF92-4988F6C27E21}"/>
            </c:ext>
          </c:extLst>
        </c:ser>
        <c:ser>
          <c:idx val="11"/>
          <c:order val="11"/>
          <c:tx>
            <c:strRef>
              <c:f>'Company 2'!$DD$34:$DD$36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2'!$DD$37:$DD$82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A65-4953-AF92-4988F6C27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B1-4B6E-AABF-ABD78B534243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B1-4B6E-AABF-ABD78B534243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B1-4B6E-AABF-ABD78B534243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B1-4B6E-AABF-ABD78B534243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FB1-4B6E-AABF-ABD78B534243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FB1-4B6E-AABF-ABD78B534243}"/>
            </c:ext>
          </c:extLst>
        </c:ser>
        <c:ser>
          <c:idx val="6"/>
          <c:order val="6"/>
          <c:tx>
            <c:strRef>
              <c:f>'Company 2'!$ED$34:$ED$36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FB1-4B6E-AABF-ABD78B534243}"/>
            </c:ext>
          </c:extLst>
        </c:ser>
        <c:ser>
          <c:idx val="7"/>
          <c:order val="7"/>
          <c:tx>
            <c:strRef>
              <c:f>'Company 2'!$EE$34:$EE$36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FB1-4B6E-AABF-ABD78B534243}"/>
            </c:ext>
          </c:extLst>
        </c:ser>
        <c:ser>
          <c:idx val="8"/>
          <c:order val="8"/>
          <c:tx>
            <c:strRef>
              <c:f>'Company 2'!$EF$34:$EF$36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FB1-4B6E-AABF-ABD78B534243}"/>
            </c:ext>
          </c:extLst>
        </c:ser>
        <c:ser>
          <c:idx val="9"/>
          <c:order val="9"/>
          <c:tx>
            <c:strRef>
              <c:f>'Company 2'!$EG$34:$EG$36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2'!$EG$37:$EG$82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FB1-4B6E-AABF-ABD78B534243}"/>
            </c:ext>
          </c:extLst>
        </c:ser>
        <c:ser>
          <c:idx val="10"/>
          <c:order val="10"/>
          <c:tx>
            <c:strRef>
              <c:f>'Company 2'!$EH$34:$EH$36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2'!$EH$37:$EH$82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FB1-4B6E-AABF-ABD78B534243}"/>
            </c:ext>
          </c:extLst>
        </c:ser>
        <c:ser>
          <c:idx val="11"/>
          <c:order val="11"/>
          <c:tx>
            <c:strRef>
              <c:f>'Company 2'!$EI$34:$EI$36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2'!$EI$37:$EI$82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FB1-4B6E-AABF-ABD78B534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C4-4FBC-915A-11226A32267E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C4-4FBC-915A-11226A32267E}"/>
            </c:ext>
          </c:extLst>
        </c:ser>
        <c:ser>
          <c:idx val="2"/>
          <c:order val="2"/>
          <c:tx>
            <c:strRef>
              <c:f>'Company 2'!$X$34:$X$36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2'!$X$37:$X$82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C4-4FBC-915A-11226A32267E}"/>
            </c:ext>
          </c:extLst>
        </c:ser>
        <c:ser>
          <c:idx val="3"/>
          <c:order val="3"/>
          <c:tx>
            <c:strRef>
              <c:f>'Company 2'!$Y$34:$Y$36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2'!$Y$37:$Y$82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C4-4FBC-915A-11226A32267E}"/>
            </c:ext>
          </c:extLst>
        </c:ser>
        <c:ser>
          <c:idx val="4"/>
          <c:order val="4"/>
          <c:tx>
            <c:strRef>
              <c:f>'Company 2'!$Z$34:$Z$36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AC4-4FBC-915A-11226A32267E}"/>
            </c:ext>
          </c:extLst>
        </c:ser>
        <c:ser>
          <c:idx val="5"/>
          <c:order val="5"/>
          <c:tx>
            <c:strRef>
              <c:f>'Company 2'!$AA$34:$AA$36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AC4-4FBC-915A-11226A32267E}"/>
            </c:ext>
          </c:extLst>
        </c:ser>
        <c:ser>
          <c:idx val="6"/>
          <c:order val="6"/>
          <c:tx>
            <c:strRef>
              <c:f>'Company 2'!$AB$34:$AB$36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2'!$AB$37:$AB$82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AC4-4FBC-915A-11226A32267E}"/>
            </c:ext>
          </c:extLst>
        </c:ser>
        <c:ser>
          <c:idx val="7"/>
          <c:order val="7"/>
          <c:tx>
            <c:strRef>
              <c:f>'Company 2'!$AC$34:$AC$36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2'!$AC$37:$AC$82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AC4-4FBC-915A-11226A32267E}"/>
            </c:ext>
          </c:extLst>
        </c:ser>
        <c:ser>
          <c:idx val="8"/>
          <c:order val="8"/>
          <c:tx>
            <c:strRef>
              <c:f>'Company 2'!$AD$34:$AD$36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2'!$AD$37:$AD$82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AC4-4FBC-915A-11226A32267E}"/>
            </c:ext>
          </c:extLst>
        </c:ser>
        <c:ser>
          <c:idx val="9"/>
          <c:order val="9"/>
          <c:tx>
            <c:strRef>
              <c:f>'Company 2'!$AE$34:$AE$36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2'!$AE$37:$AE$82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AC4-4FBC-915A-11226A32267E}"/>
            </c:ext>
          </c:extLst>
        </c:ser>
        <c:ser>
          <c:idx val="10"/>
          <c:order val="10"/>
          <c:tx>
            <c:strRef>
              <c:f>'Company 2'!$AF$34:$AF$36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2'!$AF$37:$AF$82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AC4-4FBC-915A-11226A32267E}"/>
            </c:ext>
          </c:extLst>
        </c:ser>
        <c:ser>
          <c:idx val="11"/>
          <c:order val="11"/>
          <c:tx>
            <c:strRef>
              <c:f>'Company 2'!$AG$34:$AG$36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2'!$AG$37:$AG$82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AC4-4FBC-915A-11226A32267E}"/>
            </c:ext>
          </c:extLst>
        </c:ser>
        <c:ser>
          <c:idx val="12"/>
          <c:order val="12"/>
          <c:tx>
            <c:strRef>
              <c:f>'Company 2'!$AH$34:$AH$36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2'!$AH$37:$AH$82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AC4-4FBC-915A-11226A32267E}"/>
            </c:ext>
          </c:extLst>
        </c:ser>
        <c:ser>
          <c:idx val="13"/>
          <c:order val="13"/>
          <c:tx>
            <c:strRef>
              <c:f>'Company 2'!$AI$34:$AI$36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2'!$AI$37:$AI$82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AC4-4FBC-915A-11226A32267E}"/>
            </c:ext>
          </c:extLst>
        </c:ser>
        <c:ser>
          <c:idx val="14"/>
          <c:order val="14"/>
          <c:tx>
            <c:strRef>
              <c:f>'Company 2'!$AJ$34:$AJ$36</c:f>
              <c:strCache>
                <c:ptCount val="3"/>
                <c:pt idx="0">
                  <c:v>AAV 3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2'!$AJ$37:$AJ$82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AC4-4FBC-915A-11226A32267E}"/>
            </c:ext>
          </c:extLst>
        </c:ser>
        <c:ser>
          <c:idx val="15"/>
          <c:order val="15"/>
          <c:tx>
            <c:strRef>
              <c:f>'Company 2'!$AK$34:$AK$36</c:f>
              <c:strCache>
                <c:ptCount val="3"/>
                <c:pt idx="0">
                  <c:v>AAV 3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2'!$AK$37:$AK$82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AC4-4FBC-915A-11226A322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2'!$AP$33:$AP$35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2'!$AP$36:$AP$81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94-48CB-93D7-ECDFA60647ED}"/>
            </c:ext>
          </c:extLst>
        </c:ser>
        <c:ser>
          <c:idx val="2"/>
          <c:order val="1"/>
          <c:tx>
            <c:strRef>
              <c:f>'Company 2'!$AQ$33:$AQ$35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2'!$AQ$36:$AQ$81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94-48CB-93D7-ECDFA60647ED}"/>
            </c:ext>
          </c:extLst>
        </c:ser>
        <c:ser>
          <c:idx val="0"/>
          <c:order val="2"/>
          <c:tx>
            <c:strRef>
              <c:f>'Company 2'!$AR$33:$AR$35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2'!$AR$36:$AR$81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94-48CB-93D7-ECDFA60647ED}"/>
            </c:ext>
          </c:extLst>
        </c:ser>
        <c:ser>
          <c:idx val="3"/>
          <c:order val="3"/>
          <c:tx>
            <c:strRef>
              <c:f>'Company 2'!$AS$33:$AS$35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2'!$AS$36:$AS$81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94-48CB-93D7-ECDFA60647ED}"/>
            </c:ext>
          </c:extLst>
        </c:ser>
        <c:ser>
          <c:idx val="4"/>
          <c:order val="4"/>
          <c:tx>
            <c:strRef>
              <c:f>'Company 2'!$AT$33:$AT$35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2'!$AT$36:$AT$81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94-48CB-93D7-ECDFA60647ED}"/>
            </c:ext>
          </c:extLst>
        </c:ser>
        <c:ser>
          <c:idx val="5"/>
          <c:order val="5"/>
          <c:tx>
            <c:strRef>
              <c:f>'Company 2'!$AU$33:$AU$35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2'!$AU$36:$AU$81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94-48CB-93D7-ECDFA60647ED}"/>
            </c:ext>
          </c:extLst>
        </c:ser>
        <c:ser>
          <c:idx val="6"/>
          <c:order val="6"/>
          <c:tx>
            <c:strRef>
              <c:f>'Company 2'!$AV$33:$AV$35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2'!$AV$36:$AV$81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C94-48CB-93D7-ECDFA60647ED}"/>
            </c:ext>
          </c:extLst>
        </c:ser>
        <c:ser>
          <c:idx val="7"/>
          <c:order val="7"/>
          <c:tx>
            <c:strRef>
              <c:f>'Company 2'!$AW$33:$AW$35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2'!$AW$36:$AW$81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C94-48CB-93D7-ECDFA60647ED}"/>
            </c:ext>
          </c:extLst>
        </c:ser>
        <c:ser>
          <c:idx val="8"/>
          <c:order val="8"/>
          <c:tx>
            <c:strRef>
              <c:f>'Company 2'!$AX$33:$AX$35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2'!$AX$36:$AX$81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C94-48CB-93D7-ECDFA60647ED}"/>
            </c:ext>
          </c:extLst>
        </c:ser>
        <c:ser>
          <c:idx val="9"/>
          <c:order val="9"/>
          <c:tx>
            <c:strRef>
              <c:f>'Company 2'!$AY$33:$AY$35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2'!$AY$36:$AY$81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C94-48CB-93D7-ECDFA60647ED}"/>
            </c:ext>
          </c:extLst>
        </c:ser>
        <c:ser>
          <c:idx val="10"/>
          <c:order val="10"/>
          <c:tx>
            <c:strRef>
              <c:f>'Company 2'!$AZ$33:$AZ$35</c:f>
              <c:strCache>
                <c:ptCount val="3"/>
                <c:pt idx="0">
                  <c:v>AAV 2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2'!$AZ$36:$AZ$81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C94-48CB-93D7-ECDFA60647ED}"/>
            </c:ext>
          </c:extLst>
        </c:ser>
        <c:ser>
          <c:idx val="11"/>
          <c:order val="11"/>
          <c:tx>
            <c:strRef>
              <c:f>'Company 2'!$BA$33:$BA$35</c:f>
              <c:strCache>
                <c:ptCount val="3"/>
                <c:pt idx="0">
                  <c:v>AAV 2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2'!$BA$36:$BA$81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C94-48CB-93D7-ECDFA60647ED}"/>
            </c:ext>
          </c:extLst>
        </c:ser>
        <c:ser>
          <c:idx val="12"/>
          <c:order val="12"/>
          <c:tx>
            <c:strRef>
              <c:f>'Company 2'!$BB$33:$BB$35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2'!$BB$36:$BB$81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C94-48CB-93D7-ECDFA60647ED}"/>
            </c:ext>
          </c:extLst>
        </c:ser>
        <c:ser>
          <c:idx val="13"/>
          <c:order val="13"/>
          <c:tx>
            <c:strRef>
              <c:f>'Company 2'!$BC$33:$BC$35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2'!$BC$36:$BC$81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C94-48CB-93D7-ECDFA60647ED}"/>
            </c:ext>
          </c:extLst>
        </c:ser>
        <c:ser>
          <c:idx val="14"/>
          <c:order val="14"/>
          <c:tx>
            <c:strRef>
              <c:f>'Company 2'!$BD$33:$BD$35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2'!$BD$36:$BD$81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C94-48CB-93D7-ECDFA60647ED}"/>
            </c:ext>
          </c:extLst>
        </c:ser>
        <c:ser>
          <c:idx val="15"/>
          <c:order val="15"/>
          <c:tx>
            <c:strRef>
              <c:f>'Company 2'!$BE$33:$BE$35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2'!$BE$36:$BE$81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C94-48CB-93D7-ECDFA6064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2'!$BI$33:$BI$35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2'!$BI$36:$BI$81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4B-4500-A2FA-553AF76E30D1}"/>
            </c:ext>
          </c:extLst>
        </c:ser>
        <c:ser>
          <c:idx val="0"/>
          <c:order val="1"/>
          <c:tx>
            <c:strRef>
              <c:f>'Company 2'!$BJ$33:$BJ$35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2'!$BJ$36:$BJ$81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4B-4500-A2FA-553AF76E30D1}"/>
            </c:ext>
          </c:extLst>
        </c:ser>
        <c:ser>
          <c:idx val="2"/>
          <c:order val="2"/>
          <c:tx>
            <c:strRef>
              <c:f>'Company 2'!$BK$33:$BK$35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2'!$BK$36:$BK$81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4B-4500-A2FA-553AF76E30D1}"/>
            </c:ext>
          </c:extLst>
        </c:ser>
        <c:ser>
          <c:idx val="3"/>
          <c:order val="3"/>
          <c:tx>
            <c:strRef>
              <c:f>'Company 2'!$BL$33:$BL$35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2'!$BL$36:$BL$81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4B-4500-A2FA-553AF76E30D1}"/>
            </c:ext>
          </c:extLst>
        </c:ser>
        <c:ser>
          <c:idx val="4"/>
          <c:order val="4"/>
          <c:tx>
            <c:strRef>
              <c:f>'Company 2'!$BM$33:$BM$35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2'!$BM$36:$BM$81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A4B-4500-A2FA-553AF76E30D1}"/>
            </c:ext>
          </c:extLst>
        </c:ser>
        <c:ser>
          <c:idx val="5"/>
          <c:order val="5"/>
          <c:tx>
            <c:strRef>
              <c:f>'Company 2'!$BN$33:$BN$35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2'!$BN$36:$BN$81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A4B-4500-A2FA-553AF76E30D1}"/>
            </c:ext>
          </c:extLst>
        </c:ser>
        <c:ser>
          <c:idx val="6"/>
          <c:order val="6"/>
          <c:tx>
            <c:strRef>
              <c:f>'Company 2'!$BO$33:$BO$35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2'!$BO$36:$BO$81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A4B-4500-A2FA-553AF76E30D1}"/>
            </c:ext>
          </c:extLst>
        </c:ser>
        <c:ser>
          <c:idx val="7"/>
          <c:order val="7"/>
          <c:tx>
            <c:strRef>
              <c:f>'Company 2'!$BP$33:$BP$35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2'!$BP$36:$BP$81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A4B-4500-A2FA-553AF76E30D1}"/>
            </c:ext>
          </c:extLst>
        </c:ser>
        <c:ser>
          <c:idx val="8"/>
          <c:order val="8"/>
          <c:tx>
            <c:strRef>
              <c:f>'Company 2'!$BQ$33:$BQ$35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2'!$BQ$36:$BQ$81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A4B-4500-A2FA-553AF76E30D1}"/>
            </c:ext>
          </c:extLst>
        </c:ser>
        <c:ser>
          <c:idx val="9"/>
          <c:order val="9"/>
          <c:tx>
            <c:strRef>
              <c:f>'Company 2'!$BR$33:$BR$35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2'!$BR$36:$BR$81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A4B-4500-A2FA-553AF76E30D1}"/>
            </c:ext>
          </c:extLst>
        </c:ser>
        <c:ser>
          <c:idx val="10"/>
          <c:order val="10"/>
          <c:tx>
            <c:strRef>
              <c:f>'Company 2'!$BS$33:$BS$35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2'!$BS$36:$BS$81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A4B-4500-A2FA-553AF76E30D1}"/>
            </c:ext>
          </c:extLst>
        </c:ser>
        <c:ser>
          <c:idx val="11"/>
          <c:order val="11"/>
          <c:tx>
            <c:strRef>
              <c:f>'Company 2'!$BT$33:$BT$35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2'!$BT$36:$BT$81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A4B-4500-A2FA-553AF76E30D1}"/>
            </c:ext>
          </c:extLst>
        </c:ser>
        <c:ser>
          <c:idx val="12"/>
          <c:order val="12"/>
          <c:tx>
            <c:strRef>
              <c:f>'Company 2'!$BU$33:$BU$35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2'!$BU$36:$BU$81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A4B-4500-A2FA-553AF76E30D1}"/>
            </c:ext>
          </c:extLst>
        </c:ser>
        <c:ser>
          <c:idx val="13"/>
          <c:order val="13"/>
          <c:tx>
            <c:strRef>
              <c:f>'Company 2'!$BV$33:$BV$35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2'!$BV$36:$BV$81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A4B-4500-A2FA-553AF76E30D1}"/>
            </c:ext>
          </c:extLst>
        </c:ser>
        <c:ser>
          <c:idx val="14"/>
          <c:order val="14"/>
          <c:tx>
            <c:strRef>
              <c:f>'Company 2'!$BW$33:$BW$35</c:f>
              <c:strCache>
                <c:ptCount val="3"/>
                <c:pt idx="0">
                  <c:v>AAV 3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2'!$BW$36:$BW$81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A4B-4500-A2FA-553AF76E30D1}"/>
            </c:ext>
          </c:extLst>
        </c:ser>
        <c:ser>
          <c:idx val="15"/>
          <c:order val="15"/>
          <c:tx>
            <c:strRef>
              <c:f>'Company 2'!$BX$33:$BX$35</c:f>
              <c:strCache>
                <c:ptCount val="3"/>
                <c:pt idx="0">
                  <c:v>AAV 3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2'!$BX$36:$BX$81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A4B-4500-A2FA-553AF76E3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2'!$EN$35:$EN$82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7C-48D3-82AD-93EA082A9955}"/>
            </c:ext>
          </c:extLst>
        </c:ser>
        <c:ser>
          <c:idx val="0"/>
          <c:order val="1"/>
          <c:tx>
            <c:strRef>
              <c:f>'Company 2'!$EO$34</c:f>
              <c:strCache>
                <c:ptCount val="1"/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2'!$EO$35:$EO$82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7C-48D3-82AD-93EA082A9955}"/>
            </c:ext>
          </c:extLst>
        </c:ser>
        <c:ser>
          <c:idx val="2"/>
          <c:order val="2"/>
          <c:tx>
            <c:strRef>
              <c:f>'Company 2'!$EP$34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2'!$EP$35:$EP$82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7C-48D3-82AD-93EA082A9955}"/>
            </c:ext>
          </c:extLst>
        </c:ser>
        <c:ser>
          <c:idx val="3"/>
          <c:order val="3"/>
          <c:tx>
            <c:strRef>
              <c:f>'Company 2'!$EQ$34</c:f>
              <c:strCache>
                <c:ptCount val="1"/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2'!$EQ$35:$EQ$82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7C-48D3-82AD-93EA082A9955}"/>
            </c:ext>
          </c:extLst>
        </c:ser>
        <c:ser>
          <c:idx val="4"/>
          <c:order val="4"/>
          <c:tx>
            <c:strRef>
              <c:f>'Company 2'!$ER$34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2'!$ER$35:$ER$82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7C-48D3-82AD-93EA082A9955}"/>
            </c:ext>
          </c:extLst>
        </c:ser>
        <c:ser>
          <c:idx val="5"/>
          <c:order val="5"/>
          <c:tx>
            <c:strRef>
              <c:f>'Company 2'!$ES$34</c:f>
              <c:strCache>
                <c:ptCount val="1"/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2'!$ES$35:$ES$82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7C-48D3-82AD-93EA082A9955}"/>
            </c:ext>
          </c:extLst>
        </c:ser>
        <c:ser>
          <c:idx val="6"/>
          <c:order val="6"/>
          <c:tx>
            <c:strRef>
              <c:f>'Company 2'!$ET$34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2'!$ET$35:$ET$82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7C-48D3-82AD-93EA082A9955}"/>
            </c:ext>
          </c:extLst>
        </c:ser>
        <c:ser>
          <c:idx val="7"/>
          <c:order val="7"/>
          <c:tx>
            <c:strRef>
              <c:f>'Company 2'!$EU$34</c:f>
              <c:strCache>
                <c:ptCount val="1"/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2'!$EU$35:$EU$82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E7C-48D3-82AD-93EA082A9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3A-42CC-B776-076C87F10A01}"/>
            </c:ext>
          </c:extLst>
        </c:ser>
        <c:ser>
          <c:idx val="0"/>
          <c:order val="1"/>
          <c:tx>
            <c:strRef>
              <c:f>'Company 2'!$FB$34</c:f>
              <c:strCache>
                <c:ptCount val="1"/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3A-42CC-B776-076C87F10A01}"/>
            </c:ext>
          </c:extLst>
        </c:ser>
        <c:ser>
          <c:idx val="2"/>
          <c:order val="2"/>
          <c:tx>
            <c:strRef>
              <c:f>'Company 2'!$FC$34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3A-42CC-B776-076C87F10A01}"/>
            </c:ext>
          </c:extLst>
        </c:ser>
        <c:ser>
          <c:idx val="3"/>
          <c:order val="3"/>
          <c:tx>
            <c:strRef>
              <c:f>'Company 2'!$FD$34</c:f>
              <c:strCache>
                <c:ptCount val="1"/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3A-42CC-B776-076C87F10A01}"/>
            </c:ext>
          </c:extLst>
        </c:ser>
        <c:ser>
          <c:idx val="4"/>
          <c:order val="4"/>
          <c:tx>
            <c:strRef>
              <c:f>'Company 2'!$FE$34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03A-42CC-B776-076C87F10A01}"/>
            </c:ext>
          </c:extLst>
        </c:ser>
        <c:ser>
          <c:idx val="5"/>
          <c:order val="5"/>
          <c:tx>
            <c:strRef>
              <c:f>'Company 2'!$FF$34</c:f>
              <c:strCache>
                <c:ptCount val="1"/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03A-42CC-B776-076C87F10A01}"/>
            </c:ext>
          </c:extLst>
        </c:ser>
        <c:ser>
          <c:idx val="6"/>
          <c:order val="6"/>
          <c:tx>
            <c:strRef>
              <c:f>'Company 2'!$FG$34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03A-42CC-B776-076C87F10A01}"/>
            </c:ext>
          </c:extLst>
        </c:ser>
        <c:ser>
          <c:idx val="7"/>
          <c:order val="7"/>
          <c:tx>
            <c:strRef>
              <c:f>'Company 2'!$FH$34</c:f>
              <c:strCache>
                <c:ptCount val="1"/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03A-42CC-B776-076C87F10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4B-449B-AF83-2A8A14BBADC5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4B-449B-AF83-2A8A14BBADC5}"/>
            </c:ext>
          </c:extLst>
        </c:ser>
        <c:ser>
          <c:idx val="4"/>
          <c:order val="4"/>
          <c:tx>
            <c:strRef>
              <c:f>'Company 3'!$G$34:$G$36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4B-449B-AF83-2A8A14BBADC5}"/>
            </c:ext>
          </c:extLst>
        </c:ser>
        <c:ser>
          <c:idx val="5"/>
          <c:order val="5"/>
          <c:tx>
            <c:strRef>
              <c:f>'Company 3'!$H$34:$H$36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4B-449B-AF83-2A8A14BBADC5}"/>
            </c:ext>
          </c:extLst>
        </c:ser>
        <c:ser>
          <c:idx val="8"/>
          <c:order val="8"/>
          <c:tx>
            <c:strRef>
              <c:f>'Company 3'!$K$34:$K$36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C4B-449B-AF83-2A8A14BBADC5}"/>
            </c:ext>
          </c:extLst>
        </c:ser>
        <c:ser>
          <c:idx val="9"/>
          <c:order val="9"/>
          <c:tx>
            <c:strRef>
              <c:f>'Company 3'!$L$34:$L$36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C4B-449B-AF83-2A8A14BBADC5}"/>
            </c:ext>
          </c:extLst>
        </c:ser>
        <c:ser>
          <c:idx val="12"/>
          <c:order val="12"/>
          <c:tx>
            <c:strRef>
              <c:f>'Company 3'!$O$34:$O$36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C4B-449B-AF83-2A8A14BBADC5}"/>
            </c:ext>
          </c:extLst>
        </c:ser>
        <c:ser>
          <c:idx val="13"/>
          <c:order val="13"/>
          <c:tx>
            <c:strRef>
              <c:f>'Company 3'!$P$34:$P$36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C4B-449B-AF83-2A8A14BBA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0C4B-449B-AF83-2A8A14BBADC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0C4B-449B-AF83-2A8A14BBADC5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0C4B-449B-AF83-2A8A14BBADC5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0C4B-449B-AF83-2A8A14BBADC5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0C4B-449B-AF83-2A8A14BBADC5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0C4B-449B-AF83-2A8A14BBADC5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0C4B-449B-AF83-2A8A14BBADC5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0C4B-449B-AF83-2A8A14BBADC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E3-4315-BED0-1F57AA0ADE5D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E3-4315-BED0-1F57AA0ADE5D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E3-4315-BED0-1F57AA0ADE5D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E3-4315-BED0-1F57AA0ADE5D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8E3-4315-BED0-1F57AA0ADE5D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8E3-4315-BED0-1F57AA0ADE5D}"/>
            </c:ext>
          </c:extLst>
        </c:ser>
        <c:ser>
          <c:idx val="6"/>
          <c:order val="6"/>
          <c:tx>
            <c:strRef>
              <c:f>'Company 3'!$CK$34:$CK$36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8E3-4315-BED0-1F57AA0ADE5D}"/>
            </c:ext>
          </c:extLst>
        </c:ser>
        <c:ser>
          <c:idx val="7"/>
          <c:order val="7"/>
          <c:tx>
            <c:strRef>
              <c:f>'Company 3'!$CL$34:$CL$36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8E3-4315-BED0-1F57AA0ADE5D}"/>
            </c:ext>
          </c:extLst>
        </c:ser>
        <c:ser>
          <c:idx val="8"/>
          <c:order val="8"/>
          <c:tx>
            <c:strRef>
              <c:f>'Company 3'!$CM$34:$CM$36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8E3-4315-BED0-1F57AA0ADE5D}"/>
            </c:ext>
          </c:extLst>
        </c:ser>
        <c:ser>
          <c:idx val="9"/>
          <c:order val="9"/>
          <c:tx>
            <c:strRef>
              <c:f>'Company 3'!$CN$34:$CN$36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8E3-4315-BED0-1F57AA0ADE5D}"/>
            </c:ext>
          </c:extLst>
        </c:ser>
        <c:ser>
          <c:idx val="10"/>
          <c:order val="10"/>
          <c:tx>
            <c:strRef>
              <c:f>'Company 3'!$CO$34:$CO$36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8E3-4315-BED0-1F57AA0ADE5D}"/>
            </c:ext>
          </c:extLst>
        </c:ser>
        <c:ser>
          <c:idx val="11"/>
          <c:order val="11"/>
          <c:tx>
            <c:strRef>
              <c:f>'Company 3'!$CP$34:$CP$36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8E3-4315-BED0-1F57AA0AD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CF-4396-81AC-86C32D680244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CCF-4396-81AC-86C32D680244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CF-4396-81AC-86C32D680244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CCF-4396-81AC-86C32D680244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CCF-4396-81AC-86C32D680244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CCF-4396-81AC-86C32D680244}"/>
            </c:ext>
          </c:extLst>
        </c:ser>
        <c:ser>
          <c:idx val="6"/>
          <c:order val="6"/>
          <c:tx>
            <c:strRef>
              <c:f>'Company 3'!$DO$34:$DO$36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CCF-4396-81AC-86C32D680244}"/>
            </c:ext>
          </c:extLst>
        </c:ser>
        <c:ser>
          <c:idx val="7"/>
          <c:order val="7"/>
          <c:tx>
            <c:strRef>
              <c:f>'Company 3'!$DP$34:$DP$36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CCF-4396-81AC-86C32D680244}"/>
            </c:ext>
          </c:extLst>
        </c:ser>
        <c:ser>
          <c:idx val="8"/>
          <c:order val="8"/>
          <c:tx>
            <c:strRef>
              <c:f>'Company 3'!$DQ$34:$DQ$36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CCF-4396-81AC-86C32D680244}"/>
            </c:ext>
          </c:extLst>
        </c:ser>
        <c:ser>
          <c:idx val="9"/>
          <c:order val="9"/>
          <c:tx>
            <c:strRef>
              <c:f>'Company 3'!$DR$34:$DR$36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CCF-4396-81AC-86C32D680244}"/>
            </c:ext>
          </c:extLst>
        </c:ser>
        <c:ser>
          <c:idx val="10"/>
          <c:order val="10"/>
          <c:tx>
            <c:strRef>
              <c:f>'Company 3'!$DS$34:$DS$36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CCF-4396-81AC-86C32D680244}"/>
            </c:ext>
          </c:extLst>
        </c:ser>
        <c:ser>
          <c:idx val="11"/>
          <c:order val="11"/>
          <c:tx>
            <c:strRef>
              <c:f>'Company 3'!$DT$34:$DT$36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CCF-4396-81AC-86C32D680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A2-4EF6-8830-A3A4C5626A08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A2-4EF6-8830-A3A4C5626A08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A2-4EF6-8830-A3A4C5626A08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A2-4EF6-8830-A3A4C5626A08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A2-4EF6-8830-A3A4C5626A08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A2-4EF6-8830-A3A4C5626A08}"/>
            </c:ext>
          </c:extLst>
        </c:ser>
        <c:ser>
          <c:idx val="6"/>
          <c:order val="6"/>
          <c:tx>
            <c:strRef>
              <c:f>'Company 3'!$CY$34:$CY$36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A2-4EF6-8830-A3A4C5626A08}"/>
            </c:ext>
          </c:extLst>
        </c:ser>
        <c:ser>
          <c:idx val="7"/>
          <c:order val="7"/>
          <c:tx>
            <c:strRef>
              <c:f>'Company 3'!$CZ$34:$CZ$36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A2-4EF6-8830-A3A4C5626A08}"/>
            </c:ext>
          </c:extLst>
        </c:ser>
        <c:ser>
          <c:idx val="8"/>
          <c:order val="8"/>
          <c:tx>
            <c:strRef>
              <c:f>'Company 3'!$DA$34:$DA$36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A2-4EF6-8830-A3A4C5626A08}"/>
            </c:ext>
          </c:extLst>
        </c:ser>
        <c:ser>
          <c:idx val="9"/>
          <c:order val="9"/>
          <c:tx>
            <c:strRef>
              <c:f>'Company 3'!$DB$34:$DB$36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6A2-4EF6-8830-A3A4C5626A08}"/>
            </c:ext>
          </c:extLst>
        </c:ser>
        <c:ser>
          <c:idx val="10"/>
          <c:order val="10"/>
          <c:tx>
            <c:strRef>
              <c:f>'Company 3'!$DC$34:$DC$36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6A2-4EF6-8830-A3A4C5626A08}"/>
            </c:ext>
          </c:extLst>
        </c:ser>
        <c:ser>
          <c:idx val="11"/>
          <c:order val="11"/>
          <c:tx>
            <c:strRef>
              <c:f>'Company 3'!$DD$34:$DD$36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6A2-4EF6-8830-A3A4C5626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DC-46E2-B1E6-E2014DD7F186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DC-46E2-B1E6-E2014DD7F186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DC-46E2-B1E6-E2014DD7F186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DC-46E2-B1E6-E2014DD7F186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DC-46E2-B1E6-E2014DD7F186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DC-46E2-B1E6-E2014DD7F186}"/>
            </c:ext>
          </c:extLst>
        </c:ser>
        <c:ser>
          <c:idx val="6"/>
          <c:order val="6"/>
          <c:tx>
            <c:strRef>
              <c:f>'Company 3'!$ED$34:$ED$36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DC-46E2-B1E6-E2014DD7F186}"/>
            </c:ext>
          </c:extLst>
        </c:ser>
        <c:ser>
          <c:idx val="7"/>
          <c:order val="7"/>
          <c:tx>
            <c:strRef>
              <c:f>'Company 3'!$EE$34:$EE$36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DC-46E2-B1E6-E2014DD7F186}"/>
            </c:ext>
          </c:extLst>
        </c:ser>
        <c:ser>
          <c:idx val="8"/>
          <c:order val="8"/>
          <c:tx>
            <c:strRef>
              <c:f>'Company 3'!$EF$34:$EF$36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DC-46E2-B1E6-E2014DD7F186}"/>
            </c:ext>
          </c:extLst>
        </c:ser>
        <c:ser>
          <c:idx val="9"/>
          <c:order val="9"/>
          <c:tx>
            <c:strRef>
              <c:f>'Company 3'!$EG$34:$EG$36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CDC-46E2-B1E6-E2014DD7F186}"/>
            </c:ext>
          </c:extLst>
        </c:ser>
        <c:ser>
          <c:idx val="10"/>
          <c:order val="10"/>
          <c:tx>
            <c:strRef>
              <c:f>'Company 3'!$EH$34:$EH$36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CDC-46E2-B1E6-E2014DD7F186}"/>
            </c:ext>
          </c:extLst>
        </c:ser>
        <c:ser>
          <c:idx val="11"/>
          <c:order val="11"/>
          <c:tx>
            <c:strRef>
              <c:f>'Company 3'!$EI$34:$EI$36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CDC-46E2-B1E6-E2014DD7F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8D-435D-A6F5-882AB33A3EE7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8D-435D-A6F5-882AB33A3EE7}"/>
            </c:ext>
          </c:extLst>
        </c:ser>
        <c:ser>
          <c:idx val="4"/>
          <c:order val="4"/>
          <c:tx>
            <c:strRef>
              <c:f>'Company 3'!$Z$34:$Z$36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8D-435D-A6F5-882AB33A3EE7}"/>
            </c:ext>
          </c:extLst>
        </c:ser>
        <c:ser>
          <c:idx val="5"/>
          <c:order val="5"/>
          <c:tx>
            <c:strRef>
              <c:f>'Company 3'!$AA$34:$AA$36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8D-435D-A6F5-882AB33A3EE7}"/>
            </c:ext>
          </c:extLst>
        </c:ser>
        <c:ser>
          <c:idx val="8"/>
          <c:order val="8"/>
          <c:tx>
            <c:strRef>
              <c:f>'Company 3'!$AD$34:$AD$36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D8D-435D-A6F5-882AB33A3EE7}"/>
            </c:ext>
          </c:extLst>
        </c:ser>
        <c:ser>
          <c:idx val="9"/>
          <c:order val="9"/>
          <c:tx>
            <c:strRef>
              <c:f>'Company 3'!$AE$34:$AE$36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D8D-435D-A6F5-882AB33A3EE7}"/>
            </c:ext>
          </c:extLst>
        </c:ser>
        <c:ser>
          <c:idx val="12"/>
          <c:order val="12"/>
          <c:tx>
            <c:strRef>
              <c:f>'Company 3'!$AH$34:$AH$36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D8D-435D-A6F5-882AB33A3EE7}"/>
            </c:ext>
          </c:extLst>
        </c:ser>
        <c:ser>
          <c:idx val="13"/>
          <c:order val="13"/>
          <c:tx>
            <c:strRef>
              <c:f>'Company 3'!$AI$34:$AI$36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D8D-435D-A6F5-882AB33A3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7D8D-435D-A6F5-882AB33A3EE7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D8D-435D-A6F5-882AB33A3EE7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D8D-435D-A6F5-882AB33A3EE7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D8D-435D-A6F5-882AB33A3EE7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7D8D-435D-A6F5-882AB33A3EE7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D8D-435D-A6F5-882AB33A3EE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D8D-435D-A6F5-882AB33A3EE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7D8D-435D-A6F5-882AB33A3EE7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AC-4CC8-A472-8F579DED9C46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AC-4CC8-A472-8F579DED9C46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AC-4CC8-A472-8F579DED9C46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AC-4CC8-A472-8F579DED9C46}"/>
            </c:ext>
          </c:extLst>
        </c:ser>
        <c:ser>
          <c:idx val="4"/>
          <c:order val="4"/>
          <c:tx>
            <c:strRef>
              <c:f>'Company 3'!$AT$34:$AT$36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AC-4CC8-A472-8F579DED9C46}"/>
            </c:ext>
          </c:extLst>
        </c:ser>
        <c:ser>
          <c:idx val="5"/>
          <c:order val="5"/>
          <c:tx>
            <c:strRef>
              <c:f>'Company 3'!$AU$34:$AU$36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2AC-4CC8-A472-8F579DED9C46}"/>
            </c:ext>
          </c:extLst>
        </c:ser>
        <c:ser>
          <c:idx val="6"/>
          <c:order val="6"/>
          <c:tx>
            <c:strRef>
              <c:f>'Company 3'!$AV$34:$AV$36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2AC-4CC8-A472-8F579DED9C46}"/>
            </c:ext>
          </c:extLst>
        </c:ser>
        <c:ser>
          <c:idx val="7"/>
          <c:order val="7"/>
          <c:tx>
            <c:strRef>
              <c:f>'Company 3'!$AW$34:$AW$36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2AC-4CC8-A472-8F579DED9C46}"/>
            </c:ext>
          </c:extLst>
        </c:ser>
        <c:ser>
          <c:idx val="8"/>
          <c:order val="8"/>
          <c:tx>
            <c:strRef>
              <c:f>'Company 3'!$AX$34:$AX$36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2AC-4CC8-A472-8F579DED9C46}"/>
            </c:ext>
          </c:extLst>
        </c:ser>
        <c:ser>
          <c:idx val="9"/>
          <c:order val="9"/>
          <c:tx>
            <c:strRef>
              <c:f>'Company 3'!$AY$34:$AY$36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2AC-4CC8-A472-8F579DED9C46}"/>
            </c:ext>
          </c:extLst>
        </c:ser>
        <c:ser>
          <c:idx val="10"/>
          <c:order val="10"/>
          <c:tx>
            <c:strRef>
              <c:f>'Company 3'!$AZ$34:$AZ$36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2AC-4CC8-A472-8F579DED9C46}"/>
            </c:ext>
          </c:extLst>
        </c:ser>
        <c:ser>
          <c:idx val="11"/>
          <c:order val="11"/>
          <c:tx>
            <c:strRef>
              <c:f>'Company 3'!$BA$34:$BA$36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2AC-4CC8-A472-8F579DED9C46}"/>
            </c:ext>
          </c:extLst>
        </c:ser>
        <c:ser>
          <c:idx val="12"/>
          <c:order val="12"/>
          <c:tx>
            <c:strRef>
              <c:f>'Company 3'!$BB$34:$BB$36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2AC-4CC8-A472-8F579DED9C46}"/>
            </c:ext>
          </c:extLst>
        </c:ser>
        <c:ser>
          <c:idx val="13"/>
          <c:order val="13"/>
          <c:tx>
            <c:strRef>
              <c:f>'Company 3'!$BC$34:$BC$36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2AC-4CC8-A472-8F579DED9C46}"/>
            </c:ext>
          </c:extLst>
        </c:ser>
        <c:ser>
          <c:idx val="14"/>
          <c:order val="14"/>
          <c:tx>
            <c:strRef>
              <c:f>'Company 3'!$BD$34:$BD$36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2AC-4CC8-A472-8F579DED9C46}"/>
            </c:ext>
          </c:extLst>
        </c:ser>
        <c:ser>
          <c:idx val="15"/>
          <c:order val="15"/>
          <c:tx>
            <c:strRef>
              <c:f>'Company 3'!$BE$34:$BE$36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2AC-4CC8-A472-8F579DED9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9-4E71-9428-E70B3A4E439F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9-4E71-9428-E70B3A4E439F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9-4E71-9428-E70B3A4E439F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9-4E71-9428-E70B3A4E439F}"/>
            </c:ext>
          </c:extLst>
        </c:ser>
        <c:ser>
          <c:idx val="4"/>
          <c:order val="4"/>
          <c:tx>
            <c:strRef>
              <c:f>'Company 3'!$BM$34:$BM$36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9-4E71-9428-E70B3A4E439F}"/>
            </c:ext>
          </c:extLst>
        </c:ser>
        <c:ser>
          <c:idx val="5"/>
          <c:order val="5"/>
          <c:tx>
            <c:strRef>
              <c:f>'Company 3'!$BN$34:$BN$36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9-4E71-9428-E70B3A4E439F}"/>
            </c:ext>
          </c:extLst>
        </c:ser>
        <c:ser>
          <c:idx val="6"/>
          <c:order val="6"/>
          <c:tx>
            <c:strRef>
              <c:f>'Company 3'!$BO$34:$BO$36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9-4E71-9428-E70B3A4E439F}"/>
            </c:ext>
          </c:extLst>
        </c:ser>
        <c:ser>
          <c:idx val="7"/>
          <c:order val="7"/>
          <c:tx>
            <c:strRef>
              <c:f>'Company 3'!$BP$34:$BP$36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9-4E71-9428-E70B3A4E439F}"/>
            </c:ext>
          </c:extLst>
        </c:ser>
        <c:ser>
          <c:idx val="8"/>
          <c:order val="8"/>
          <c:tx>
            <c:strRef>
              <c:f>'Company 3'!$BQ$34:$BQ$36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899-4E71-9428-E70B3A4E439F}"/>
            </c:ext>
          </c:extLst>
        </c:ser>
        <c:ser>
          <c:idx val="9"/>
          <c:order val="9"/>
          <c:tx>
            <c:strRef>
              <c:f>'Company 3'!$BR$34:$BR$36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899-4E71-9428-E70B3A4E439F}"/>
            </c:ext>
          </c:extLst>
        </c:ser>
        <c:ser>
          <c:idx val="10"/>
          <c:order val="10"/>
          <c:tx>
            <c:strRef>
              <c:f>'Company 3'!$BS$34:$BS$36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899-4E71-9428-E70B3A4E439F}"/>
            </c:ext>
          </c:extLst>
        </c:ser>
        <c:ser>
          <c:idx val="11"/>
          <c:order val="11"/>
          <c:tx>
            <c:strRef>
              <c:f>'Company 3'!$BT$34:$BT$36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899-4E71-9428-E70B3A4E439F}"/>
            </c:ext>
          </c:extLst>
        </c:ser>
        <c:ser>
          <c:idx val="12"/>
          <c:order val="12"/>
          <c:tx>
            <c:strRef>
              <c:f>'Company 3'!$BU$34:$BU$36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899-4E71-9428-E70B3A4E439F}"/>
            </c:ext>
          </c:extLst>
        </c:ser>
        <c:ser>
          <c:idx val="13"/>
          <c:order val="13"/>
          <c:tx>
            <c:strRef>
              <c:f>'Company 3'!$BV$34:$BV$36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899-4E71-9428-E70B3A4E439F}"/>
            </c:ext>
          </c:extLst>
        </c:ser>
        <c:ser>
          <c:idx val="14"/>
          <c:order val="14"/>
          <c:tx>
            <c:strRef>
              <c:f>'Company 3'!$BW$34:$BW$36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899-4E71-9428-E70B3A4E439F}"/>
            </c:ext>
          </c:extLst>
        </c:ser>
        <c:ser>
          <c:idx val="15"/>
          <c:order val="15"/>
          <c:tx>
            <c:strRef>
              <c:f>'Company 3'!$BX$34:$BX$36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899-4E71-9428-E70B3A4E4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75-46AC-BC78-5915487706E9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75-46AC-BC78-5915487706E9}"/>
            </c:ext>
          </c:extLst>
        </c:ser>
        <c:ser>
          <c:idx val="2"/>
          <c:order val="2"/>
          <c:tx>
            <c:strRef>
              <c:f>'Company 3'!$EP$34:$EP$36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75-46AC-BC78-5915487706E9}"/>
            </c:ext>
          </c:extLst>
        </c:ser>
        <c:ser>
          <c:idx val="3"/>
          <c:order val="3"/>
          <c:tx>
            <c:strRef>
              <c:f>'Company 3'!$EQ$34:$EQ$36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75-46AC-BC78-5915487706E9}"/>
            </c:ext>
          </c:extLst>
        </c:ser>
        <c:ser>
          <c:idx val="4"/>
          <c:order val="4"/>
          <c:tx>
            <c:strRef>
              <c:f>'Company 3'!$ER$34:$ER$36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875-46AC-BC78-5915487706E9}"/>
            </c:ext>
          </c:extLst>
        </c:ser>
        <c:ser>
          <c:idx val="5"/>
          <c:order val="5"/>
          <c:tx>
            <c:strRef>
              <c:f>'Company 3'!$ES$34:$ES$36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875-46AC-BC78-5915487706E9}"/>
            </c:ext>
          </c:extLst>
        </c:ser>
        <c:ser>
          <c:idx val="6"/>
          <c:order val="6"/>
          <c:tx>
            <c:strRef>
              <c:f>'Company 3'!$ET$34:$ET$36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875-46AC-BC78-5915487706E9}"/>
            </c:ext>
          </c:extLst>
        </c:ser>
        <c:ser>
          <c:idx val="7"/>
          <c:order val="7"/>
          <c:tx>
            <c:strRef>
              <c:f>'Company 3'!$EU$34:$EU$36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875-46AC-BC78-591548770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1E-4B2C-B26D-F9D80E13B6EC}"/>
            </c:ext>
          </c:extLst>
        </c:ser>
        <c:ser>
          <c:idx val="0"/>
          <c:order val="1"/>
          <c:tx>
            <c:strRef>
              <c:f>'Company 3'!$FB$34</c:f>
              <c:strCache>
                <c:ptCount val="1"/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1E-4B2C-B26D-F9D80E13B6EC}"/>
            </c:ext>
          </c:extLst>
        </c:ser>
        <c:ser>
          <c:idx val="2"/>
          <c:order val="2"/>
          <c:tx>
            <c:strRef>
              <c:f>'Company 3'!$FC$34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1E-4B2C-B26D-F9D80E13B6EC}"/>
            </c:ext>
          </c:extLst>
        </c:ser>
        <c:ser>
          <c:idx val="3"/>
          <c:order val="3"/>
          <c:tx>
            <c:strRef>
              <c:f>'Company 3'!$FD$34</c:f>
              <c:strCache>
                <c:ptCount val="1"/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1E-4B2C-B26D-F9D80E13B6EC}"/>
            </c:ext>
          </c:extLst>
        </c:ser>
        <c:ser>
          <c:idx val="4"/>
          <c:order val="4"/>
          <c:tx>
            <c:strRef>
              <c:f>'Company 3'!$FE$34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1E-4B2C-B26D-F9D80E13B6EC}"/>
            </c:ext>
          </c:extLst>
        </c:ser>
        <c:ser>
          <c:idx val="5"/>
          <c:order val="5"/>
          <c:tx>
            <c:strRef>
              <c:f>'Company 3'!$FF$34</c:f>
              <c:strCache>
                <c:ptCount val="1"/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1E-4B2C-B26D-F9D80E13B6EC}"/>
            </c:ext>
          </c:extLst>
        </c:ser>
        <c:ser>
          <c:idx val="6"/>
          <c:order val="6"/>
          <c:tx>
            <c:strRef>
              <c:f>'Company 3'!$FG$34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1E-4B2C-B26D-F9D80E13B6EC}"/>
            </c:ext>
          </c:extLst>
        </c:ser>
        <c:ser>
          <c:idx val="7"/>
          <c:order val="7"/>
          <c:tx>
            <c:strRef>
              <c:f>'Company 3'!$FH$34</c:f>
              <c:strCache>
                <c:ptCount val="1"/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1E-4B2C-B26D-F9D80E13B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01-4908-AB60-A002BD772DCB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01-4908-AB60-A002BD772DCB}"/>
            </c:ext>
          </c:extLst>
        </c:ser>
        <c:ser>
          <c:idx val="4"/>
          <c:order val="4"/>
          <c:tx>
            <c:strRef>
              <c:f>'Company 4'!$G$34:$G$36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01-4908-AB60-A002BD772DCB}"/>
            </c:ext>
          </c:extLst>
        </c:ser>
        <c:ser>
          <c:idx val="5"/>
          <c:order val="5"/>
          <c:tx>
            <c:strRef>
              <c:f>'Company 4'!$H$34:$H$36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01-4908-AB60-A002BD772DCB}"/>
            </c:ext>
          </c:extLst>
        </c:ser>
        <c:ser>
          <c:idx val="8"/>
          <c:order val="8"/>
          <c:tx>
            <c:strRef>
              <c:f>'Company 4'!$K$34:$K$36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01-4908-AB60-A002BD772DCB}"/>
            </c:ext>
          </c:extLst>
        </c:ser>
        <c:ser>
          <c:idx val="9"/>
          <c:order val="9"/>
          <c:tx>
            <c:strRef>
              <c:f>'Company 4'!$L$34:$L$36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01-4908-AB60-A002BD772DCB}"/>
            </c:ext>
          </c:extLst>
        </c:ser>
        <c:ser>
          <c:idx val="12"/>
          <c:order val="12"/>
          <c:tx>
            <c:strRef>
              <c:f>'Company 4'!$O$34:$O$36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01-4908-AB60-A002BD772DCB}"/>
            </c:ext>
          </c:extLst>
        </c:ser>
        <c:ser>
          <c:idx val="13"/>
          <c:order val="13"/>
          <c:tx>
            <c:strRef>
              <c:f>'Company 4'!$P$34:$P$36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01-4908-AB60-A002BD772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D201-4908-AB60-A002BD772DC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201-4908-AB60-A002BD772DCB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201-4908-AB60-A002BD772DCB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201-4908-AB60-A002BD772DCB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D201-4908-AB60-A002BD772DCB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D201-4908-AB60-A002BD772DC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D201-4908-AB60-A002BD772DC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D201-4908-AB60-A002BD772DC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B2-40D0-BF2C-25AAE0FA1D84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B2-40D0-BF2C-25AAE0FA1D84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B2-40D0-BF2C-25AAE0FA1D84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B2-40D0-BF2C-25AAE0FA1D84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0B2-40D0-BF2C-25AAE0FA1D84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0B2-40D0-BF2C-25AAE0FA1D84}"/>
            </c:ext>
          </c:extLst>
        </c:ser>
        <c:ser>
          <c:idx val="6"/>
          <c:order val="6"/>
          <c:tx>
            <c:strRef>
              <c:f>'Company 4'!$CK$34:$CK$36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0B2-40D0-BF2C-25AAE0FA1D84}"/>
            </c:ext>
          </c:extLst>
        </c:ser>
        <c:ser>
          <c:idx val="7"/>
          <c:order val="7"/>
          <c:tx>
            <c:strRef>
              <c:f>'Company 4'!$CL$34:$CL$36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0B2-40D0-BF2C-25AAE0FA1D84}"/>
            </c:ext>
          </c:extLst>
        </c:ser>
        <c:ser>
          <c:idx val="8"/>
          <c:order val="8"/>
          <c:tx>
            <c:strRef>
              <c:f>'Company 4'!$CM$34:$CM$36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0B2-40D0-BF2C-25AAE0FA1D84}"/>
            </c:ext>
          </c:extLst>
        </c:ser>
        <c:ser>
          <c:idx val="9"/>
          <c:order val="9"/>
          <c:tx>
            <c:strRef>
              <c:f>'Company 4'!$CN$34:$CN$36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0B2-40D0-BF2C-25AAE0FA1D84}"/>
            </c:ext>
          </c:extLst>
        </c:ser>
        <c:ser>
          <c:idx val="10"/>
          <c:order val="10"/>
          <c:tx>
            <c:strRef>
              <c:f>'Company 4'!$CO$34:$CO$36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0B2-40D0-BF2C-25AAE0FA1D84}"/>
            </c:ext>
          </c:extLst>
        </c:ser>
        <c:ser>
          <c:idx val="11"/>
          <c:order val="11"/>
          <c:tx>
            <c:strRef>
              <c:f>'Company 4'!$CP$34:$CP$36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0B2-40D0-BF2C-25AAE0FA1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CC-4175-BABE-30711A0900E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CC-4175-BABE-30711A0900E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CC-4175-BABE-30711A0900E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CC-4175-BABE-30711A0900E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CC-4175-BABE-30711A0900E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CC-4175-BABE-30711A0900EB}"/>
            </c:ext>
          </c:extLst>
        </c:ser>
        <c:ser>
          <c:idx val="6"/>
          <c:order val="6"/>
          <c:tx>
            <c:strRef>
              <c:f>'Company 4'!$DO$34:$DO$36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DCC-4175-BABE-30711A0900EB}"/>
            </c:ext>
          </c:extLst>
        </c:ser>
        <c:ser>
          <c:idx val="7"/>
          <c:order val="7"/>
          <c:tx>
            <c:strRef>
              <c:f>'Company 4'!$DP$34:$DP$36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DCC-4175-BABE-30711A0900EB}"/>
            </c:ext>
          </c:extLst>
        </c:ser>
        <c:ser>
          <c:idx val="8"/>
          <c:order val="8"/>
          <c:tx>
            <c:strRef>
              <c:f>'Company 4'!$DQ$34:$DQ$36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DCC-4175-BABE-30711A0900EB}"/>
            </c:ext>
          </c:extLst>
        </c:ser>
        <c:ser>
          <c:idx val="9"/>
          <c:order val="9"/>
          <c:tx>
            <c:strRef>
              <c:f>'Company 4'!$DR$34:$DR$36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DCC-4175-BABE-30711A0900EB}"/>
            </c:ext>
          </c:extLst>
        </c:ser>
        <c:ser>
          <c:idx val="10"/>
          <c:order val="10"/>
          <c:tx>
            <c:strRef>
              <c:f>'Company 4'!$DS$34:$DS$36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DCC-4175-BABE-30711A0900EB}"/>
            </c:ext>
          </c:extLst>
        </c:ser>
        <c:ser>
          <c:idx val="11"/>
          <c:order val="11"/>
          <c:tx>
            <c:strRef>
              <c:f>'Company 4'!$DT$34:$DT$36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DCC-4175-BABE-30711A090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12-4444-B492-12921569742F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12-4444-B492-12921569742F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12-4444-B492-12921569742F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12-4444-B492-12921569742F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E12-4444-B492-12921569742F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E12-4444-B492-12921569742F}"/>
            </c:ext>
          </c:extLst>
        </c:ser>
        <c:ser>
          <c:idx val="6"/>
          <c:order val="6"/>
          <c:tx>
            <c:strRef>
              <c:f>'Company 4'!$CY$34:$CY$36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E12-4444-B492-12921569742F}"/>
            </c:ext>
          </c:extLst>
        </c:ser>
        <c:ser>
          <c:idx val="7"/>
          <c:order val="7"/>
          <c:tx>
            <c:strRef>
              <c:f>'Company 4'!$CZ$34:$CZ$36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E12-4444-B492-12921569742F}"/>
            </c:ext>
          </c:extLst>
        </c:ser>
        <c:ser>
          <c:idx val="8"/>
          <c:order val="8"/>
          <c:tx>
            <c:strRef>
              <c:f>'Company 4'!$DA$34:$DA$36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E12-4444-B492-12921569742F}"/>
            </c:ext>
          </c:extLst>
        </c:ser>
        <c:ser>
          <c:idx val="9"/>
          <c:order val="9"/>
          <c:tx>
            <c:strRef>
              <c:f>'Company 4'!$DB$34:$DB$36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E12-4444-B492-12921569742F}"/>
            </c:ext>
          </c:extLst>
        </c:ser>
        <c:ser>
          <c:idx val="10"/>
          <c:order val="10"/>
          <c:tx>
            <c:strRef>
              <c:f>'Company 4'!$DC$34:$DC$36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E12-4444-B492-12921569742F}"/>
            </c:ext>
          </c:extLst>
        </c:ser>
        <c:ser>
          <c:idx val="11"/>
          <c:order val="11"/>
          <c:tx>
            <c:strRef>
              <c:f>'Company 4'!$DD$34:$DD$36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E12-4444-B492-129215697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C-4112-88C1-FD5A771D9B29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C-4112-88C1-FD5A771D9B29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C-4112-88C1-FD5A771D9B29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C-4112-88C1-FD5A771D9B29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C-4112-88C1-FD5A771D9B29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C-4112-88C1-FD5A771D9B29}"/>
            </c:ext>
          </c:extLst>
        </c:ser>
        <c:ser>
          <c:idx val="6"/>
          <c:order val="6"/>
          <c:tx>
            <c:strRef>
              <c:f>'Company 4'!$ED$34:$ED$36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C-4112-88C1-FD5A771D9B29}"/>
            </c:ext>
          </c:extLst>
        </c:ser>
        <c:ser>
          <c:idx val="7"/>
          <c:order val="7"/>
          <c:tx>
            <c:strRef>
              <c:f>'Company 4'!$EE$34:$EE$36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C-4112-88C1-FD5A771D9B29}"/>
            </c:ext>
          </c:extLst>
        </c:ser>
        <c:ser>
          <c:idx val="8"/>
          <c:order val="8"/>
          <c:tx>
            <c:strRef>
              <c:f>'Company 4'!$EF$34:$EF$36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38C-4112-88C1-FD5A771D9B29}"/>
            </c:ext>
          </c:extLst>
        </c:ser>
        <c:ser>
          <c:idx val="9"/>
          <c:order val="9"/>
          <c:tx>
            <c:strRef>
              <c:f>'Company 4'!$EG$34:$EG$36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38C-4112-88C1-FD5A771D9B29}"/>
            </c:ext>
          </c:extLst>
        </c:ser>
        <c:ser>
          <c:idx val="10"/>
          <c:order val="10"/>
          <c:tx>
            <c:strRef>
              <c:f>'Company 4'!$EH$34:$EH$36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38C-4112-88C1-FD5A771D9B29}"/>
            </c:ext>
          </c:extLst>
        </c:ser>
        <c:ser>
          <c:idx val="11"/>
          <c:order val="11"/>
          <c:tx>
            <c:strRef>
              <c:f>'Company 4'!$EI$34:$EI$36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38C-4112-88C1-FD5A771D9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03-4803-BF8A-191C2A1F291C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03-4803-BF8A-191C2A1F291C}"/>
            </c:ext>
          </c:extLst>
        </c:ser>
        <c:ser>
          <c:idx val="4"/>
          <c:order val="4"/>
          <c:tx>
            <c:strRef>
              <c:f>'Company 4'!$Z$34:$Z$36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03-4803-BF8A-191C2A1F291C}"/>
            </c:ext>
          </c:extLst>
        </c:ser>
        <c:ser>
          <c:idx val="5"/>
          <c:order val="5"/>
          <c:tx>
            <c:strRef>
              <c:f>'Company 4'!$AA$34:$AA$36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03-4803-BF8A-191C2A1F291C}"/>
            </c:ext>
          </c:extLst>
        </c:ser>
        <c:ser>
          <c:idx val="8"/>
          <c:order val="8"/>
          <c:tx>
            <c:strRef>
              <c:f>'Company 4'!$AD$34:$AD$36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003-4803-BF8A-191C2A1F291C}"/>
            </c:ext>
          </c:extLst>
        </c:ser>
        <c:ser>
          <c:idx val="9"/>
          <c:order val="9"/>
          <c:tx>
            <c:strRef>
              <c:f>'Company 4'!$AE$34:$AE$36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003-4803-BF8A-191C2A1F291C}"/>
            </c:ext>
          </c:extLst>
        </c:ser>
        <c:ser>
          <c:idx val="12"/>
          <c:order val="12"/>
          <c:tx>
            <c:strRef>
              <c:f>'Company 4'!$AH$34:$AH$36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003-4803-BF8A-191C2A1F291C}"/>
            </c:ext>
          </c:extLst>
        </c:ser>
        <c:ser>
          <c:idx val="13"/>
          <c:order val="13"/>
          <c:tx>
            <c:strRef>
              <c:f>'Company 4'!$AI$34:$AI$36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003-4803-BF8A-191C2A1F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7003-4803-BF8A-191C2A1F291C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003-4803-BF8A-191C2A1F291C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003-4803-BF8A-191C2A1F291C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003-4803-BF8A-191C2A1F291C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7003-4803-BF8A-191C2A1F291C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003-4803-BF8A-191C2A1F291C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003-4803-BF8A-191C2A1F291C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7003-4803-BF8A-191C2A1F291C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23-435B-A5A0-74D5B202215B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23-435B-A5A0-74D5B202215B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23-435B-A5A0-74D5B202215B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23-435B-A5A0-74D5B202215B}"/>
            </c:ext>
          </c:extLst>
        </c:ser>
        <c:ser>
          <c:idx val="4"/>
          <c:order val="4"/>
          <c:tx>
            <c:strRef>
              <c:f>'Company 4'!$AT$34:$AT$36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023-435B-A5A0-74D5B202215B}"/>
            </c:ext>
          </c:extLst>
        </c:ser>
        <c:ser>
          <c:idx val="5"/>
          <c:order val="5"/>
          <c:tx>
            <c:strRef>
              <c:f>'Company 4'!$AU$34:$AU$36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023-435B-A5A0-74D5B202215B}"/>
            </c:ext>
          </c:extLst>
        </c:ser>
        <c:ser>
          <c:idx val="6"/>
          <c:order val="6"/>
          <c:tx>
            <c:strRef>
              <c:f>'Company 4'!$AV$34:$AV$36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023-435B-A5A0-74D5B202215B}"/>
            </c:ext>
          </c:extLst>
        </c:ser>
        <c:ser>
          <c:idx val="7"/>
          <c:order val="7"/>
          <c:tx>
            <c:strRef>
              <c:f>'Company 4'!$AW$34:$AW$36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023-435B-A5A0-74D5B202215B}"/>
            </c:ext>
          </c:extLst>
        </c:ser>
        <c:ser>
          <c:idx val="8"/>
          <c:order val="8"/>
          <c:tx>
            <c:strRef>
              <c:f>'Company 4'!$AX$34:$AX$36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023-435B-A5A0-74D5B202215B}"/>
            </c:ext>
          </c:extLst>
        </c:ser>
        <c:ser>
          <c:idx val="9"/>
          <c:order val="9"/>
          <c:tx>
            <c:strRef>
              <c:f>'Company 4'!$AY$34:$AY$36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023-435B-A5A0-74D5B202215B}"/>
            </c:ext>
          </c:extLst>
        </c:ser>
        <c:ser>
          <c:idx val="10"/>
          <c:order val="10"/>
          <c:tx>
            <c:strRef>
              <c:f>'Company 4'!$AZ$34:$AZ$36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023-435B-A5A0-74D5B202215B}"/>
            </c:ext>
          </c:extLst>
        </c:ser>
        <c:ser>
          <c:idx val="11"/>
          <c:order val="11"/>
          <c:tx>
            <c:strRef>
              <c:f>'Company 4'!$BA$34:$BA$36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023-435B-A5A0-74D5B202215B}"/>
            </c:ext>
          </c:extLst>
        </c:ser>
        <c:ser>
          <c:idx val="12"/>
          <c:order val="12"/>
          <c:tx>
            <c:strRef>
              <c:f>'Company 4'!$BB$34:$BB$36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023-435B-A5A0-74D5B202215B}"/>
            </c:ext>
          </c:extLst>
        </c:ser>
        <c:ser>
          <c:idx val="13"/>
          <c:order val="13"/>
          <c:tx>
            <c:strRef>
              <c:f>'Company 4'!$BC$34:$BC$36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023-435B-A5A0-74D5B202215B}"/>
            </c:ext>
          </c:extLst>
        </c:ser>
        <c:ser>
          <c:idx val="14"/>
          <c:order val="14"/>
          <c:tx>
            <c:strRef>
              <c:f>'Company 4'!$BD$34:$BD$36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023-435B-A5A0-74D5B202215B}"/>
            </c:ext>
          </c:extLst>
        </c:ser>
        <c:ser>
          <c:idx val="15"/>
          <c:order val="15"/>
          <c:tx>
            <c:strRef>
              <c:f>'Company 4'!$BE$34:$BE$36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023-435B-A5A0-74D5B2022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FA-4386-961A-8A1175D07B9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FA-4386-961A-8A1175D07B9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FA-4386-961A-8A1175D07B9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FA-4386-961A-8A1175D07B94}"/>
            </c:ext>
          </c:extLst>
        </c:ser>
        <c:ser>
          <c:idx val="4"/>
          <c:order val="4"/>
          <c:tx>
            <c:strRef>
              <c:f>'Company 4'!$BM$34:$BM$36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FA-4386-961A-8A1175D07B94}"/>
            </c:ext>
          </c:extLst>
        </c:ser>
        <c:ser>
          <c:idx val="5"/>
          <c:order val="5"/>
          <c:tx>
            <c:strRef>
              <c:f>'Company 4'!$BN$34:$BN$36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FA-4386-961A-8A1175D07B94}"/>
            </c:ext>
          </c:extLst>
        </c:ser>
        <c:ser>
          <c:idx val="6"/>
          <c:order val="6"/>
          <c:tx>
            <c:strRef>
              <c:f>'Company 4'!$BO$34:$BO$36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FA-4386-961A-8A1175D07B94}"/>
            </c:ext>
          </c:extLst>
        </c:ser>
        <c:ser>
          <c:idx val="7"/>
          <c:order val="7"/>
          <c:tx>
            <c:strRef>
              <c:f>'Company 4'!$BP$34:$BP$36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FA-4386-961A-8A1175D07B94}"/>
            </c:ext>
          </c:extLst>
        </c:ser>
        <c:ser>
          <c:idx val="8"/>
          <c:order val="8"/>
          <c:tx>
            <c:strRef>
              <c:f>'Company 4'!$BQ$34:$BQ$36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FA-4386-961A-8A1175D07B94}"/>
            </c:ext>
          </c:extLst>
        </c:ser>
        <c:ser>
          <c:idx val="9"/>
          <c:order val="9"/>
          <c:tx>
            <c:strRef>
              <c:f>'Company 4'!$BR$34:$BR$36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4FA-4386-961A-8A1175D07B94}"/>
            </c:ext>
          </c:extLst>
        </c:ser>
        <c:ser>
          <c:idx val="10"/>
          <c:order val="10"/>
          <c:tx>
            <c:strRef>
              <c:f>'Company 4'!$BS$34:$BS$36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4FA-4386-961A-8A1175D07B94}"/>
            </c:ext>
          </c:extLst>
        </c:ser>
        <c:ser>
          <c:idx val="11"/>
          <c:order val="11"/>
          <c:tx>
            <c:strRef>
              <c:f>'Company 4'!$BT$34:$BT$36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4FA-4386-961A-8A1175D07B94}"/>
            </c:ext>
          </c:extLst>
        </c:ser>
        <c:ser>
          <c:idx val="12"/>
          <c:order val="12"/>
          <c:tx>
            <c:strRef>
              <c:f>'Company 4'!$BU$34:$BU$36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4FA-4386-961A-8A1175D07B94}"/>
            </c:ext>
          </c:extLst>
        </c:ser>
        <c:ser>
          <c:idx val="13"/>
          <c:order val="13"/>
          <c:tx>
            <c:strRef>
              <c:f>'Company 4'!$BV$34:$BV$36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4FA-4386-961A-8A1175D07B94}"/>
            </c:ext>
          </c:extLst>
        </c:ser>
        <c:ser>
          <c:idx val="14"/>
          <c:order val="14"/>
          <c:tx>
            <c:strRef>
              <c:f>'Company 4'!$BW$34:$BW$36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4FA-4386-961A-8A1175D07B94}"/>
            </c:ext>
          </c:extLst>
        </c:ser>
        <c:ser>
          <c:idx val="15"/>
          <c:order val="15"/>
          <c:tx>
            <c:strRef>
              <c:f>'Company 4'!$BX$34:$BX$36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4FA-4386-961A-8A1175D07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02-4DD6-87FF-D0E50F68DC6E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02-4DD6-87FF-D0E50F68DC6E}"/>
            </c:ext>
          </c:extLst>
        </c:ser>
        <c:ser>
          <c:idx val="2"/>
          <c:order val="2"/>
          <c:tx>
            <c:strRef>
              <c:f>'Company 4'!$EP$34:$EP$36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02-4DD6-87FF-D0E50F68DC6E}"/>
            </c:ext>
          </c:extLst>
        </c:ser>
        <c:ser>
          <c:idx val="3"/>
          <c:order val="3"/>
          <c:tx>
            <c:strRef>
              <c:f>'Company 4'!$EQ$34:$EQ$36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02-4DD6-87FF-D0E50F68DC6E}"/>
            </c:ext>
          </c:extLst>
        </c:ser>
        <c:ser>
          <c:idx val="4"/>
          <c:order val="4"/>
          <c:tx>
            <c:strRef>
              <c:f>'Company 4'!$ER$34:$ER$36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702-4DD6-87FF-D0E50F68DC6E}"/>
            </c:ext>
          </c:extLst>
        </c:ser>
        <c:ser>
          <c:idx val="5"/>
          <c:order val="5"/>
          <c:tx>
            <c:strRef>
              <c:f>'Company 4'!$ES$34:$ES$36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702-4DD6-87FF-D0E50F68DC6E}"/>
            </c:ext>
          </c:extLst>
        </c:ser>
        <c:ser>
          <c:idx val="6"/>
          <c:order val="6"/>
          <c:tx>
            <c:strRef>
              <c:f>'Company 4'!$ET$34:$ET$36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702-4DD6-87FF-D0E50F68DC6E}"/>
            </c:ext>
          </c:extLst>
        </c:ser>
        <c:ser>
          <c:idx val="7"/>
          <c:order val="7"/>
          <c:tx>
            <c:strRef>
              <c:f>'Company 4'!$EU$34:$EU$36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702-4DD6-87FF-D0E50F68D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B0-42D2-8054-1DA195E19FC1}"/>
            </c:ext>
          </c:extLst>
        </c:ser>
        <c:ser>
          <c:idx val="0"/>
          <c:order val="1"/>
          <c:tx>
            <c:strRef>
              <c:f>'Company 4'!$FB$34</c:f>
              <c:strCache>
                <c:ptCount val="1"/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B0-42D2-8054-1DA195E19FC1}"/>
            </c:ext>
          </c:extLst>
        </c:ser>
        <c:ser>
          <c:idx val="2"/>
          <c:order val="2"/>
          <c:tx>
            <c:strRef>
              <c:f>'Company 4'!$FC$34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B0-42D2-8054-1DA195E19FC1}"/>
            </c:ext>
          </c:extLst>
        </c:ser>
        <c:ser>
          <c:idx val="3"/>
          <c:order val="3"/>
          <c:tx>
            <c:strRef>
              <c:f>'Company 4'!$FD$34</c:f>
              <c:strCache>
                <c:ptCount val="1"/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B0-42D2-8054-1DA195E19FC1}"/>
            </c:ext>
          </c:extLst>
        </c:ser>
        <c:ser>
          <c:idx val="4"/>
          <c:order val="4"/>
          <c:tx>
            <c:strRef>
              <c:f>'Company 4'!$FE$34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4B0-42D2-8054-1DA195E19FC1}"/>
            </c:ext>
          </c:extLst>
        </c:ser>
        <c:ser>
          <c:idx val="5"/>
          <c:order val="5"/>
          <c:tx>
            <c:strRef>
              <c:f>'Company 4'!$FF$34</c:f>
              <c:strCache>
                <c:ptCount val="1"/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4B0-42D2-8054-1DA195E19FC1}"/>
            </c:ext>
          </c:extLst>
        </c:ser>
        <c:ser>
          <c:idx val="6"/>
          <c:order val="6"/>
          <c:tx>
            <c:strRef>
              <c:f>'Company 4'!$FG$34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4B0-42D2-8054-1DA195E19FC1}"/>
            </c:ext>
          </c:extLst>
        </c:ser>
        <c:ser>
          <c:idx val="7"/>
          <c:order val="7"/>
          <c:tx>
            <c:strRef>
              <c:f>'Company 4'!$FH$34</c:f>
              <c:strCache>
                <c:ptCount val="1"/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4B0-42D2-8054-1DA195E19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05-4396-8898-3D84AFF5BF34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05-4396-8898-3D84AFF5BF34}"/>
            </c:ext>
          </c:extLst>
        </c:ser>
        <c:ser>
          <c:idx val="4"/>
          <c:order val="4"/>
          <c:tx>
            <c:strRef>
              <c:f>'Company 5'!$G$34:$G$36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05-4396-8898-3D84AFF5BF34}"/>
            </c:ext>
          </c:extLst>
        </c:ser>
        <c:ser>
          <c:idx val="5"/>
          <c:order val="5"/>
          <c:tx>
            <c:strRef>
              <c:f>'Company 5'!$H$34:$H$36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05-4396-8898-3D84AFF5BF34}"/>
            </c:ext>
          </c:extLst>
        </c:ser>
        <c:ser>
          <c:idx val="8"/>
          <c:order val="8"/>
          <c:tx>
            <c:strRef>
              <c:f>'Company 5'!$K$34:$K$36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05-4396-8898-3D84AFF5BF34}"/>
            </c:ext>
          </c:extLst>
        </c:ser>
        <c:ser>
          <c:idx val="9"/>
          <c:order val="9"/>
          <c:tx>
            <c:strRef>
              <c:f>'Company 5'!$L$34:$L$36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05-4396-8898-3D84AFF5BF34}"/>
            </c:ext>
          </c:extLst>
        </c:ser>
        <c:ser>
          <c:idx val="12"/>
          <c:order val="12"/>
          <c:tx>
            <c:strRef>
              <c:f>'Company 5'!$O$34:$O$36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005-4396-8898-3D84AFF5BF34}"/>
            </c:ext>
          </c:extLst>
        </c:ser>
        <c:ser>
          <c:idx val="13"/>
          <c:order val="13"/>
          <c:tx>
            <c:strRef>
              <c:f>'Company 5'!$P$34:$P$36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005-4396-8898-3D84AFF5B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F005-4396-8898-3D84AFF5BF34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005-4396-8898-3D84AFF5BF34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005-4396-8898-3D84AFF5BF34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005-4396-8898-3D84AFF5BF34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F005-4396-8898-3D84AFF5BF3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F005-4396-8898-3D84AFF5BF3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F005-4396-8898-3D84AFF5BF3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F005-4396-8898-3D84AFF5BF34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64-4FB6-A24F-92D9C6D74D39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64-4FB6-A24F-92D9C6D74D39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64-4FB6-A24F-92D9C6D74D39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64-4FB6-A24F-92D9C6D74D39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C64-4FB6-A24F-92D9C6D74D39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C64-4FB6-A24F-92D9C6D74D39}"/>
            </c:ext>
          </c:extLst>
        </c:ser>
        <c:ser>
          <c:idx val="6"/>
          <c:order val="6"/>
          <c:tx>
            <c:strRef>
              <c:f>'Company 5'!$CK$34:$CK$36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C64-4FB6-A24F-92D9C6D74D39}"/>
            </c:ext>
          </c:extLst>
        </c:ser>
        <c:ser>
          <c:idx val="7"/>
          <c:order val="7"/>
          <c:tx>
            <c:strRef>
              <c:f>'Company 5'!$CL$34:$CL$36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C64-4FB6-A24F-92D9C6D74D39}"/>
            </c:ext>
          </c:extLst>
        </c:ser>
        <c:ser>
          <c:idx val="8"/>
          <c:order val="8"/>
          <c:tx>
            <c:strRef>
              <c:f>'Company 5'!$CM$34:$CM$36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C64-4FB6-A24F-92D9C6D74D39}"/>
            </c:ext>
          </c:extLst>
        </c:ser>
        <c:ser>
          <c:idx val="9"/>
          <c:order val="9"/>
          <c:tx>
            <c:strRef>
              <c:f>'Company 5'!$CN$34:$CN$36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C64-4FB6-A24F-92D9C6D74D39}"/>
            </c:ext>
          </c:extLst>
        </c:ser>
        <c:ser>
          <c:idx val="10"/>
          <c:order val="10"/>
          <c:tx>
            <c:strRef>
              <c:f>'Company 5'!$CO$34:$CO$36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C64-4FB6-A24F-92D9C6D74D39}"/>
            </c:ext>
          </c:extLst>
        </c:ser>
        <c:ser>
          <c:idx val="11"/>
          <c:order val="11"/>
          <c:tx>
            <c:strRef>
              <c:f>'Company 5'!$CP$34:$CP$36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C64-4FB6-A24F-92D9C6D74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BB-4B8A-AC03-B005278ED4D1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BB-4B8A-AC03-B005278ED4D1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BB-4B8A-AC03-B005278ED4D1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BB-4B8A-AC03-B005278ED4D1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FBB-4B8A-AC03-B005278ED4D1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FBB-4B8A-AC03-B005278ED4D1}"/>
            </c:ext>
          </c:extLst>
        </c:ser>
        <c:ser>
          <c:idx val="6"/>
          <c:order val="6"/>
          <c:tx>
            <c:strRef>
              <c:f>'Company 5'!$DO$34:$DO$36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FBB-4B8A-AC03-B005278ED4D1}"/>
            </c:ext>
          </c:extLst>
        </c:ser>
        <c:ser>
          <c:idx val="7"/>
          <c:order val="7"/>
          <c:tx>
            <c:strRef>
              <c:f>'Company 5'!$DP$34:$DP$36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FBB-4B8A-AC03-B005278ED4D1}"/>
            </c:ext>
          </c:extLst>
        </c:ser>
        <c:ser>
          <c:idx val="8"/>
          <c:order val="8"/>
          <c:tx>
            <c:strRef>
              <c:f>'Company 5'!$DQ$34:$DQ$36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FBB-4B8A-AC03-B005278ED4D1}"/>
            </c:ext>
          </c:extLst>
        </c:ser>
        <c:ser>
          <c:idx val="9"/>
          <c:order val="9"/>
          <c:tx>
            <c:strRef>
              <c:f>'Company 5'!$DR$34:$DR$36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FBB-4B8A-AC03-B005278ED4D1}"/>
            </c:ext>
          </c:extLst>
        </c:ser>
        <c:ser>
          <c:idx val="10"/>
          <c:order val="10"/>
          <c:tx>
            <c:strRef>
              <c:f>'Company 5'!$DS$34:$DS$36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FBB-4B8A-AC03-B005278ED4D1}"/>
            </c:ext>
          </c:extLst>
        </c:ser>
        <c:ser>
          <c:idx val="11"/>
          <c:order val="11"/>
          <c:tx>
            <c:strRef>
              <c:f>'Company 5'!$DT$34:$DT$36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FBB-4B8A-AC03-B005278ED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32-49F9-ADA8-E1A8D7F8B74E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32-49F9-ADA8-E1A8D7F8B74E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32-49F9-ADA8-E1A8D7F8B74E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32-49F9-ADA8-E1A8D7F8B74E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32-49F9-ADA8-E1A8D7F8B74E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32-49F9-ADA8-E1A8D7F8B74E}"/>
            </c:ext>
          </c:extLst>
        </c:ser>
        <c:ser>
          <c:idx val="6"/>
          <c:order val="6"/>
          <c:tx>
            <c:strRef>
              <c:f>'Company 5'!$CY$34:$CY$36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32-49F9-ADA8-E1A8D7F8B74E}"/>
            </c:ext>
          </c:extLst>
        </c:ser>
        <c:ser>
          <c:idx val="7"/>
          <c:order val="7"/>
          <c:tx>
            <c:strRef>
              <c:f>'Company 5'!$CZ$34:$CZ$36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32-49F9-ADA8-E1A8D7F8B74E}"/>
            </c:ext>
          </c:extLst>
        </c:ser>
        <c:ser>
          <c:idx val="8"/>
          <c:order val="8"/>
          <c:tx>
            <c:strRef>
              <c:f>'Company 5'!$DA$34:$DA$36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32-49F9-ADA8-E1A8D7F8B74E}"/>
            </c:ext>
          </c:extLst>
        </c:ser>
        <c:ser>
          <c:idx val="9"/>
          <c:order val="9"/>
          <c:tx>
            <c:strRef>
              <c:f>'Company 5'!$DB$34:$DB$36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32-49F9-ADA8-E1A8D7F8B74E}"/>
            </c:ext>
          </c:extLst>
        </c:ser>
        <c:ser>
          <c:idx val="10"/>
          <c:order val="10"/>
          <c:tx>
            <c:strRef>
              <c:f>'Company 5'!$DC$34:$DC$36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32-49F9-ADA8-E1A8D7F8B74E}"/>
            </c:ext>
          </c:extLst>
        </c:ser>
        <c:ser>
          <c:idx val="11"/>
          <c:order val="11"/>
          <c:tx>
            <c:strRef>
              <c:f>'Company 5'!$DD$34:$DD$36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32-49F9-ADA8-E1A8D7F8B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7C-4D36-9F11-48F6D199FB94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7C-4D36-9F11-48F6D199FB94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7C-4D36-9F11-48F6D199FB94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7C-4D36-9F11-48F6D199FB94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7C-4D36-9F11-48F6D199FB94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7C-4D36-9F11-48F6D199FB94}"/>
            </c:ext>
          </c:extLst>
        </c:ser>
        <c:ser>
          <c:idx val="6"/>
          <c:order val="6"/>
          <c:tx>
            <c:strRef>
              <c:f>'Company 5'!$ED$34:$ED$36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57C-4D36-9F11-48F6D199FB94}"/>
            </c:ext>
          </c:extLst>
        </c:ser>
        <c:ser>
          <c:idx val="7"/>
          <c:order val="7"/>
          <c:tx>
            <c:strRef>
              <c:f>'Company 5'!$EE$34:$EE$36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57C-4D36-9F11-48F6D199FB94}"/>
            </c:ext>
          </c:extLst>
        </c:ser>
        <c:ser>
          <c:idx val="8"/>
          <c:order val="8"/>
          <c:tx>
            <c:strRef>
              <c:f>'Company 5'!$EF$34:$EF$36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57C-4D36-9F11-48F6D199FB94}"/>
            </c:ext>
          </c:extLst>
        </c:ser>
        <c:ser>
          <c:idx val="9"/>
          <c:order val="9"/>
          <c:tx>
            <c:strRef>
              <c:f>'Company 5'!$EG$34:$EG$36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57C-4D36-9F11-48F6D199FB94}"/>
            </c:ext>
          </c:extLst>
        </c:ser>
        <c:ser>
          <c:idx val="10"/>
          <c:order val="10"/>
          <c:tx>
            <c:strRef>
              <c:f>'Company 5'!$EH$34:$EH$36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57C-4D36-9F11-48F6D199FB94}"/>
            </c:ext>
          </c:extLst>
        </c:ser>
        <c:ser>
          <c:idx val="11"/>
          <c:order val="11"/>
          <c:tx>
            <c:strRef>
              <c:f>'Company 5'!$EI$34:$EI$36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57C-4D36-9F11-48F6D199F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78-4015-B615-D0F1C4FF5060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78-4015-B615-D0F1C4FF5060}"/>
            </c:ext>
          </c:extLst>
        </c:ser>
        <c:ser>
          <c:idx val="4"/>
          <c:order val="4"/>
          <c:tx>
            <c:strRef>
              <c:f>'Company 5'!$Z$34:$Z$36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78-4015-B615-D0F1C4FF5060}"/>
            </c:ext>
          </c:extLst>
        </c:ser>
        <c:ser>
          <c:idx val="5"/>
          <c:order val="5"/>
          <c:tx>
            <c:strRef>
              <c:f>'Company 5'!$AA$34:$AA$36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78-4015-B615-D0F1C4FF5060}"/>
            </c:ext>
          </c:extLst>
        </c:ser>
        <c:ser>
          <c:idx val="8"/>
          <c:order val="8"/>
          <c:tx>
            <c:strRef>
              <c:f>'Company 5'!$AD$34:$AD$36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278-4015-B615-D0F1C4FF5060}"/>
            </c:ext>
          </c:extLst>
        </c:ser>
        <c:ser>
          <c:idx val="9"/>
          <c:order val="9"/>
          <c:tx>
            <c:strRef>
              <c:f>'Company 5'!$AE$34:$AE$36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278-4015-B615-D0F1C4FF5060}"/>
            </c:ext>
          </c:extLst>
        </c:ser>
        <c:ser>
          <c:idx val="12"/>
          <c:order val="12"/>
          <c:tx>
            <c:strRef>
              <c:f>'Company 5'!$AH$34:$AH$36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278-4015-B615-D0F1C4FF5060}"/>
            </c:ext>
          </c:extLst>
        </c:ser>
        <c:ser>
          <c:idx val="13"/>
          <c:order val="13"/>
          <c:tx>
            <c:strRef>
              <c:f>'Company 5'!$AI$34:$AI$36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278-4015-B615-D0F1C4FF5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C278-4015-B615-D0F1C4FF506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278-4015-B615-D0F1C4FF5060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C278-4015-B615-D0F1C4FF5060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C278-4015-B615-D0F1C4FF5060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C278-4015-B615-D0F1C4FF5060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C278-4015-B615-D0F1C4FF5060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C278-4015-B615-D0F1C4FF5060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C278-4015-B615-D0F1C4FF506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E5-4C4F-BC62-6747871C9BDF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E5-4C4F-BC62-6747871C9BDF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E5-4C4F-BC62-6747871C9BDF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E5-4C4F-BC62-6747871C9BDF}"/>
            </c:ext>
          </c:extLst>
        </c:ser>
        <c:ser>
          <c:idx val="4"/>
          <c:order val="4"/>
          <c:tx>
            <c:strRef>
              <c:f>'Company 5'!$AT$34:$AT$36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E5-4C4F-BC62-6747871C9BDF}"/>
            </c:ext>
          </c:extLst>
        </c:ser>
        <c:ser>
          <c:idx val="5"/>
          <c:order val="5"/>
          <c:tx>
            <c:strRef>
              <c:f>'Company 5'!$AU$34:$AU$36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E5-4C4F-BC62-6747871C9BDF}"/>
            </c:ext>
          </c:extLst>
        </c:ser>
        <c:ser>
          <c:idx val="6"/>
          <c:order val="6"/>
          <c:tx>
            <c:strRef>
              <c:f>'Company 5'!$AV$34:$AV$36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E5-4C4F-BC62-6747871C9BDF}"/>
            </c:ext>
          </c:extLst>
        </c:ser>
        <c:ser>
          <c:idx val="7"/>
          <c:order val="7"/>
          <c:tx>
            <c:strRef>
              <c:f>'Company 5'!$AW$34:$AW$36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E5-4C4F-BC62-6747871C9BDF}"/>
            </c:ext>
          </c:extLst>
        </c:ser>
        <c:ser>
          <c:idx val="8"/>
          <c:order val="8"/>
          <c:tx>
            <c:strRef>
              <c:f>'Company 5'!$AX$34:$AX$36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7E5-4C4F-BC62-6747871C9BDF}"/>
            </c:ext>
          </c:extLst>
        </c:ser>
        <c:ser>
          <c:idx val="9"/>
          <c:order val="9"/>
          <c:tx>
            <c:strRef>
              <c:f>'Company 5'!$AY$34:$AY$36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7E5-4C4F-BC62-6747871C9BDF}"/>
            </c:ext>
          </c:extLst>
        </c:ser>
        <c:ser>
          <c:idx val="10"/>
          <c:order val="10"/>
          <c:tx>
            <c:strRef>
              <c:f>'Company 5'!$AZ$34:$AZ$36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7E5-4C4F-BC62-6747871C9BDF}"/>
            </c:ext>
          </c:extLst>
        </c:ser>
        <c:ser>
          <c:idx val="11"/>
          <c:order val="11"/>
          <c:tx>
            <c:strRef>
              <c:f>'Company 5'!$BA$34:$BA$36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7E5-4C4F-BC62-6747871C9BDF}"/>
            </c:ext>
          </c:extLst>
        </c:ser>
        <c:ser>
          <c:idx val="12"/>
          <c:order val="12"/>
          <c:tx>
            <c:strRef>
              <c:f>'Company 5'!$BB$34:$BB$36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7E5-4C4F-BC62-6747871C9BDF}"/>
            </c:ext>
          </c:extLst>
        </c:ser>
        <c:ser>
          <c:idx val="13"/>
          <c:order val="13"/>
          <c:tx>
            <c:strRef>
              <c:f>'Company 5'!$BC$34:$BC$36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7E5-4C4F-BC62-6747871C9BDF}"/>
            </c:ext>
          </c:extLst>
        </c:ser>
        <c:ser>
          <c:idx val="14"/>
          <c:order val="14"/>
          <c:tx>
            <c:strRef>
              <c:f>'Company 5'!$BD$34:$BD$36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7E5-4C4F-BC62-6747871C9BDF}"/>
            </c:ext>
          </c:extLst>
        </c:ser>
        <c:ser>
          <c:idx val="15"/>
          <c:order val="15"/>
          <c:tx>
            <c:strRef>
              <c:f>'Company 5'!$BE$34:$BE$36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7E5-4C4F-BC62-6747871C9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AB-4C6B-AE27-38FF4B4D9A29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AB-4C6B-AE27-38FF4B4D9A29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AB-4C6B-AE27-38FF4B4D9A29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AB-4C6B-AE27-38FF4B4D9A29}"/>
            </c:ext>
          </c:extLst>
        </c:ser>
        <c:ser>
          <c:idx val="4"/>
          <c:order val="4"/>
          <c:tx>
            <c:strRef>
              <c:f>'Company 5'!$BM$34:$BM$36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EAB-4C6B-AE27-38FF4B4D9A29}"/>
            </c:ext>
          </c:extLst>
        </c:ser>
        <c:ser>
          <c:idx val="5"/>
          <c:order val="5"/>
          <c:tx>
            <c:strRef>
              <c:f>'Company 5'!$BN$34:$BN$36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EAB-4C6B-AE27-38FF4B4D9A29}"/>
            </c:ext>
          </c:extLst>
        </c:ser>
        <c:ser>
          <c:idx val="6"/>
          <c:order val="6"/>
          <c:tx>
            <c:strRef>
              <c:f>'Company 5'!$BO$34:$BO$36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EAB-4C6B-AE27-38FF4B4D9A29}"/>
            </c:ext>
          </c:extLst>
        </c:ser>
        <c:ser>
          <c:idx val="7"/>
          <c:order val="7"/>
          <c:tx>
            <c:strRef>
              <c:f>'Company 5'!$BP$34:$BP$36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EAB-4C6B-AE27-38FF4B4D9A29}"/>
            </c:ext>
          </c:extLst>
        </c:ser>
        <c:ser>
          <c:idx val="8"/>
          <c:order val="8"/>
          <c:tx>
            <c:strRef>
              <c:f>'Company 5'!$BQ$34:$BQ$36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EAB-4C6B-AE27-38FF4B4D9A29}"/>
            </c:ext>
          </c:extLst>
        </c:ser>
        <c:ser>
          <c:idx val="9"/>
          <c:order val="9"/>
          <c:tx>
            <c:strRef>
              <c:f>'Company 5'!$BR$34:$BR$36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EAB-4C6B-AE27-38FF4B4D9A29}"/>
            </c:ext>
          </c:extLst>
        </c:ser>
        <c:ser>
          <c:idx val="10"/>
          <c:order val="10"/>
          <c:tx>
            <c:strRef>
              <c:f>'Company 5'!$BS$34:$BS$36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EAB-4C6B-AE27-38FF4B4D9A29}"/>
            </c:ext>
          </c:extLst>
        </c:ser>
        <c:ser>
          <c:idx val="11"/>
          <c:order val="11"/>
          <c:tx>
            <c:strRef>
              <c:f>'Company 5'!$BT$34:$BT$36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EAB-4C6B-AE27-38FF4B4D9A29}"/>
            </c:ext>
          </c:extLst>
        </c:ser>
        <c:ser>
          <c:idx val="12"/>
          <c:order val="12"/>
          <c:tx>
            <c:strRef>
              <c:f>'Company 5'!$BU$34:$BU$36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EAB-4C6B-AE27-38FF4B4D9A29}"/>
            </c:ext>
          </c:extLst>
        </c:ser>
        <c:ser>
          <c:idx val="13"/>
          <c:order val="13"/>
          <c:tx>
            <c:strRef>
              <c:f>'Company 5'!$BV$34:$BV$36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EAB-4C6B-AE27-38FF4B4D9A29}"/>
            </c:ext>
          </c:extLst>
        </c:ser>
        <c:ser>
          <c:idx val="14"/>
          <c:order val="14"/>
          <c:tx>
            <c:strRef>
              <c:f>'Company 5'!$BW$34:$BW$36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EAB-4C6B-AE27-38FF4B4D9A29}"/>
            </c:ext>
          </c:extLst>
        </c:ser>
        <c:ser>
          <c:idx val="15"/>
          <c:order val="15"/>
          <c:tx>
            <c:strRef>
              <c:f>'Company 5'!$BX$34:$BX$36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EAB-4C6B-AE27-38FF4B4D9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A7-4242-BDB7-CCBF3F1315D8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A7-4242-BDB7-CCBF3F1315D8}"/>
            </c:ext>
          </c:extLst>
        </c:ser>
        <c:ser>
          <c:idx val="2"/>
          <c:order val="2"/>
          <c:tx>
            <c:strRef>
              <c:f>'Company 5'!$EP$34:$EP$36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A7-4242-BDB7-CCBF3F1315D8}"/>
            </c:ext>
          </c:extLst>
        </c:ser>
        <c:ser>
          <c:idx val="3"/>
          <c:order val="3"/>
          <c:tx>
            <c:strRef>
              <c:f>'Company 5'!$EQ$34:$EQ$36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A7-4242-BDB7-CCBF3F1315D8}"/>
            </c:ext>
          </c:extLst>
        </c:ser>
        <c:ser>
          <c:idx val="4"/>
          <c:order val="4"/>
          <c:tx>
            <c:strRef>
              <c:f>'Company 5'!$ER$34:$ER$36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A7-4242-BDB7-CCBF3F1315D8}"/>
            </c:ext>
          </c:extLst>
        </c:ser>
        <c:ser>
          <c:idx val="5"/>
          <c:order val="5"/>
          <c:tx>
            <c:strRef>
              <c:f>'Company 5'!$ES$34:$ES$36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A7-4242-BDB7-CCBF3F1315D8}"/>
            </c:ext>
          </c:extLst>
        </c:ser>
        <c:ser>
          <c:idx val="6"/>
          <c:order val="6"/>
          <c:tx>
            <c:strRef>
              <c:f>'Company 5'!$ET$34:$ET$36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A7-4242-BDB7-CCBF3F1315D8}"/>
            </c:ext>
          </c:extLst>
        </c:ser>
        <c:ser>
          <c:idx val="7"/>
          <c:order val="7"/>
          <c:tx>
            <c:strRef>
              <c:f>'Company 5'!$EU$34:$EU$36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A7-4242-BDB7-CCBF3F131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79-4568-8A92-6748288EA6FE}"/>
            </c:ext>
          </c:extLst>
        </c:ser>
        <c:ser>
          <c:idx val="0"/>
          <c:order val="1"/>
          <c:tx>
            <c:strRef>
              <c:f>'Company 5'!$FB$34</c:f>
              <c:strCache>
                <c:ptCount val="1"/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79-4568-8A92-6748288EA6FE}"/>
            </c:ext>
          </c:extLst>
        </c:ser>
        <c:ser>
          <c:idx val="2"/>
          <c:order val="2"/>
          <c:tx>
            <c:strRef>
              <c:f>'Company 5'!$FC$34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79-4568-8A92-6748288EA6FE}"/>
            </c:ext>
          </c:extLst>
        </c:ser>
        <c:ser>
          <c:idx val="3"/>
          <c:order val="3"/>
          <c:tx>
            <c:strRef>
              <c:f>'Company 5'!$FD$34</c:f>
              <c:strCache>
                <c:ptCount val="1"/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79-4568-8A92-6748288EA6FE}"/>
            </c:ext>
          </c:extLst>
        </c:ser>
        <c:ser>
          <c:idx val="4"/>
          <c:order val="4"/>
          <c:tx>
            <c:strRef>
              <c:f>'Company 5'!$FE$34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F79-4568-8A92-6748288EA6FE}"/>
            </c:ext>
          </c:extLst>
        </c:ser>
        <c:ser>
          <c:idx val="5"/>
          <c:order val="5"/>
          <c:tx>
            <c:strRef>
              <c:f>'Company 5'!$FF$34</c:f>
              <c:strCache>
                <c:ptCount val="1"/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F79-4568-8A92-6748288EA6FE}"/>
            </c:ext>
          </c:extLst>
        </c:ser>
        <c:ser>
          <c:idx val="6"/>
          <c:order val="6"/>
          <c:tx>
            <c:strRef>
              <c:f>'Company 5'!$FG$34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F79-4568-8A92-6748288EA6FE}"/>
            </c:ext>
          </c:extLst>
        </c:ser>
        <c:ser>
          <c:idx val="7"/>
          <c:order val="7"/>
          <c:tx>
            <c:strRef>
              <c:f>'Company 5'!$FH$34</c:f>
              <c:strCache>
                <c:ptCount val="1"/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F79-4568-8A92-6748288EA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5B-473A-AE38-0058CD5A11AD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5B-473A-AE38-0058CD5A11AD}"/>
            </c:ext>
          </c:extLst>
        </c:ser>
        <c:ser>
          <c:idx val="4"/>
          <c:order val="4"/>
          <c:tx>
            <c:strRef>
              <c:f>'Company 6'!$G$34:$G$36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5B-473A-AE38-0058CD5A11AD}"/>
            </c:ext>
          </c:extLst>
        </c:ser>
        <c:ser>
          <c:idx val="5"/>
          <c:order val="5"/>
          <c:tx>
            <c:strRef>
              <c:f>'Company 6'!$H$34:$H$36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5B-473A-AE38-0058CD5A11AD}"/>
            </c:ext>
          </c:extLst>
        </c:ser>
        <c:ser>
          <c:idx val="8"/>
          <c:order val="8"/>
          <c:tx>
            <c:strRef>
              <c:f>'Company 6'!$K$34:$K$36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35B-473A-AE38-0058CD5A11AD}"/>
            </c:ext>
          </c:extLst>
        </c:ser>
        <c:ser>
          <c:idx val="9"/>
          <c:order val="9"/>
          <c:tx>
            <c:strRef>
              <c:f>'Company 6'!$L$34:$L$36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35B-473A-AE38-0058CD5A11AD}"/>
            </c:ext>
          </c:extLst>
        </c:ser>
        <c:ser>
          <c:idx val="12"/>
          <c:order val="12"/>
          <c:tx>
            <c:strRef>
              <c:f>'Company 6'!$O$34:$O$36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35B-473A-AE38-0058CD5A11AD}"/>
            </c:ext>
          </c:extLst>
        </c:ser>
        <c:ser>
          <c:idx val="13"/>
          <c:order val="13"/>
          <c:tx>
            <c:strRef>
              <c:f>'Company 6'!$P$34:$P$36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35B-473A-AE38-0058CD5A1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C35B-473A-AE38-0058CD5A11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35B-473A-AE38-0058CD5A11AD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C35B-473A-AE38-0058CD5A11AD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C35B-473A-AE38-0058CD5A11AD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C35B-473A-AE38-0058CD5A11AD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C35B-473A-AE38-0058CD5A11AD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C35B-473A-AE38-0058CD5A11AD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C35B-473A-AE38-0058CD5A11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76-4F4A-A2CE-45387615F11F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76-4F4A-A2CE-45387615F11F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76-4F4A-A2CE-45387615F11F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76-4F4A-A2CE-45387615F11F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C76-4F4A-A2CE-45387615F11F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C76-4F4A-A2CE-45387615F11F}"/>
            </c:ext>
          </c:extLst>
        </c:ser>
        <c:ser>
          <c:idx val="6"/>
          <c:order val="6"/>
          <c:tx>
            <c:strRef>
              <c:f>'Company 6'!$CK$34:$CK$36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C76-4F4A-A2CE-45387615F11F}"/>
            </c:ext>
          </c:extLst>
        </c:ser>
        <c:ser>
          <c:idx val="7"/>
          <c:order val="7"/>
          <c:tx>
            <c:strRef>
              <c:f>'Company 6'!$CL$34:$CL$36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C76-4F4A-A2CE-45387615F11F}"/>
            </c:ext>
          </c:extLst>
        </c:ser>
        <c:ser>
          <c:idx val="8"/>
          <c:order val="8"/>
          <c:tx>
            <c:strRef>
              <c:f>'Company 6'!$CM$34:$CM$36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C76-4F4A-A2CE-45387615F11F}"/>
            </c:ext>
          </c:extLst>
        </c:ser>
        <c:ser>
          <c:idx val="9"/>
          <c:order val="9"/>
          <c:tx>
            <c:strRef>
              <c:f>'Company 6'!$CN$34:$CN$36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C76-4F4A-A2CE-45387615F11F}"/>
            </c:ext>
          </c:extLst>
        </c:ser>
        <c:ser>
          <c:idx val="10"/>
          <c:order val="10"/>
          <c:tx>
            <c:strRef>
              <c:f>'Company 6'!$CO$34:$CO$36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C76-4F4A-A2CE-45387615F11F}"/>
            </c:ext>
          </c:extLst>
        </c:ser>
        <c:ser>
          <c:idx val="11"/>
          <c:order val="11"/>
          <c:tx>
            <c:strRef>
              <c:f>'Company 6'!$CP$34:$CP$36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C76-4F4A-A2CE-45387615F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FB-432A-9AF2-A5A4B2701DE2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FB-432A-9AF2-A5A4B2701DE2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FB-432A-9AF2-A5A4B2701DE2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FB-432A-9AF2-A5A4B2701DE2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FB-432A-9AF2-A5A4B2701DE2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FB-432A-9AF2-A5A4B2701DE2}"/>
            </c:ext>
          </c:extLst>
        </c:ser>
        <c:ser>
          <c:idx val="6"/>
          <c:order val="6"/>
          <c:tx>
            <c:strRef>
              <c:f>'Company 6'!$DO$34:$DO$36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0FB-432A-9AF2-A5A4B2701DE2}"/>
            </c:ext>
          </c:extLst>
        </c:ser>
        <c:ser>
          <c:idx val="7"/>
          <c:order val="7"/>
          <c:tx>
            <c:strRef>
              <c:f>'Company 6'!$DP$34:$DP$36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0FB-432A-9AF2-A5A4B2701DE2}"/>
            </c:ext>
          </c:extLst>
        </c:ser>
        <c:ser>
          <c:idx val="8"/>
          <c:order val="8"/>
          <c:tx>
            <c:strRef>
              <c:f>'Company 6'!$DQ$34:$DQ$36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0FB-432A-9AF2-A5A4B2701DE2}"/>
            </c:ext>
          </c:extLst>
        </c:ser>
        <c:ser>
          <c:idx val="9"/>
          <c:order val="9"/>
          <c:tx>
            <c:strRef>
              <c:f>'Company 6'!$DR$34:$DR$36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0FB-432A-9AF2-A5A4B2701DE2}"/>
            </c:ext>
          </c:extLst>
        </c:ser>
        <c:ser>
          <c:idx val="10"/>
          <c:order val="10"/>
          <c:tx>
            <c:strRef>
              <c:f>'Company 6'!$DS$34:$DS$36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0FB-432A-9AF2-A5A4B2701DE2}"/>
            </c:ext>
          </c:extLst>
        </c:ser>
        <c:ser>
          <c:idx val="11"/>
          <c:order val="11"/>
          <c:tx>
            <c:strRef>
              <c:f>'Company 6'!$DT$34:$DT$36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0FB-432A-9AF2-A5A4B2701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4F-42C7-A581-FBCDDA474F51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4F-42C7-A581-FBCDDA474F51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4F-42C7-A581-FBCDDA474F51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4F-42C7-A581-FBCDDA474F51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4F-42C7-A581-FBCDDA474F51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4F-42C7-A581-FBCDDA474F51}"/>
            </c:ext>
          </c:extLst>
        </c:ser>
        <c:ser>
          <c:idx val="6"/>
          <c:order val="6"/>
          <c:tx>
            <c:strRef>
              <c:f>'Company 6'!$CY$34:$CY$36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4F-42C7-A581-FBCDDA474F51}"/>
            </c:ext>
          </c:extLst>
        </c:ser>
        <c:ser>
          <c:idx val="7"/>
          <c:order val="7"/>
          <c:tx>
            <c:strRef>
              <c:f>'Company 6'!$CZ$34:$CZ$36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4F-42C7-A581-FBCDDA474F51}"/>
            </c:ext>
          </c:extLst>
        </c:ser>
        <c:ser>
          <c:idx val="8"/>
          <c:order val="8"/>
          <c:tx>
            <c:strRef>
              <c:f>'Company 6'!$DA$34:$DA$36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54F-42C7-A581-FBCDDA474F51}"/>
            </c:ext>
          </c:extLst>
        </c:ser>
        <c:ser>
          <c:idx val="9"/>
          <c:order val="9"/>
          <c:tx>
            <c:strRef>
              <c:f>'Company 6'!$DB$34:$DB$36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54F-42C7-A581-FBCDDA474F51}"/>
            </c:ext>
          </c:extLst>
        </c:ser>
        <c:ser>
          <c:idx val="10"/>
          <c:order val="10"/>
          <c:tx>
            <c:strRef>
              <c:f>'Company 6'!$DC$34:$DC$36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54F-42C7-A581-FBCDDA474F51}"/>
            </c:ext>
          </c:extLst>
        </c:ser>
        <c:ser>
          <c:idx val="11"/>
          <c:order val="11"/>
          <c:tx>
            <c:strRef>
              <c:f>'Company 6'!$DD$34:$DD$36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54F-42C7-A581-FBCDDA474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23-4486-AA34-5D34572E2834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23-4486-AA34-5D34572E2834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23-4486-AA34-5D34572E2834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23-4486-AA34-5D34572E2834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423-4486-AA34-5D34572E2834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423-4486-AA34-5D34572E2834}"/>
            </c:ext>
          </c:extLst>
        </c:ser>
        <c:ser>
          <c:idx val="6"/>
          <c:order val="6"/>
          <c:tx>
            <c:strRef>
              <c:f>'Company 6'!$ED$34:$ED$36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423-4486-AA34-5D34572E2834}"/>
            </c:ext>
          </c:extLst>
        </c:ser>
        <c:ser>
          <c:idx val="7"/>
          <c:order val="7"/>
          <c:tx>
            <c:strRef>
              <c:f>'Company 6'!$EE$34:$EE$36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423-4486-AA34-5D34572E2834}"/>
            </c:ext>
          </c:extLst>
        </c:ser>
        <c:ser>
          <c:idx val="8"/>
          <c:order val="8"/>
          <c:tx>
            <c:strRef>
              <c:f>'Company 6'!$EF$34:$EF$36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423-4486-AA34-5D34572E2834}"/>
            </c:ext>
          </c:extLst>
        </c:ser>
        <c:ser>
          <c:idx val="9"/>
          <c:order val="9"/>
          <c:tx>
            <c:strRef>
              <c:f>'Company 6'!$EG$34:$EG$36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423-4486-AA34-5D34572E2834}"/>
            </c:ext>
          </c:extLst>
        </c:ser>
        <c:ser>
          <c:idx val="10"/>
          <c:order val="10"/>
          <c:tx>
            <c:strRef>
              <c:f>'Company 6'!$EH$34:$EH$36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423-4486-AA34-5D34572E2834}"/>
            </c:ext>
          </c:extLst>
        </c:ser>
        <c:ser>
          <c:idx val="11"/>
          <c:order val="11"/>
          <c:tx>
            <c:strRef>
              <c:f>'Company 6'!$EI$34:$EI$36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423-4486-AA34-5D34572E2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ED-4B5E-997C-A2C09AB6C709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ED-4B5E-997C-A2C09AB6C709}"/>
            </c:ext>
          </c:extLst>
        </c:ser>
        <c:ser>
          <c:idx val="4"/>
          <c:order val="4"/>
          <c:tx>
            <c:strRef>
              <c:f>'Company 6'!$Z$34:$Z$36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ED-4B5E-997C-A2C09AB6C709}"/>
            </c:ext>
          </c:extLst>
        </c:ser>
        <c:ser>
          <c:idx val="5"/>
          <c:order val="5"/>
          <c:tx>
            <c:strRef>
              <c:f>'Company 6'!$AA$34:$AA$36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ED-4B5E-997C-A2C09AB6C709}"/>
            </c:ext>
          </c:extLst>
        </c:ser>
        <c:ser>
          <c:idx val="8"/>
          <c:order val="8"/>
          <c:tx>
            <c:strRef>
              <c:f>'Company 6'!$AD$34:$AD$36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ED-4B5E-997C-A2C09AB6C709}"/>
            </c:ext>
          </c:extLst>
        </c:ser>
        <c:ser>
          <c:idx val="9"/>
          <c:order val="9"/>
          <c:tx>
            <c:strRef>
              <c:f>'Company 6'!$AE$34:$AE$36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ED-4B5E-997C-A2C09AB6C709}"/>
            </c:ext>
          </c:extLst>
        </c:ser>
        <c:ser>
          <c:idx val="12"/>
          <c:order val="12"/>
          <c:tx>
            <c:strRef>
              <c:f>'Company 6'!$AH$34:$AH$36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FED-4B5E-997C-A2C09AB6C709}"/>
            </c:ext>
          </c:extLst>
        </c:ser>
        <c:ser>
          <c:idx val="13"/>
          <c:order val="13"/>
          <c:tx>
            <c:strRef>
              <c:f>'Company 6'!$AI$34:$AI$36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FED-4B5E-997C-A2C09AB6C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5FED-4B5E-997C-A2C09AB6C70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FED-4B5E-997C-A2C09AB6C709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FED-4B5E-997C-A2C09AB6C709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FED-4B5E-997C-A2C09AB6C70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FED-4B5E-997C-A2C09AB6C70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FED-4B5E-997C-A2C09AB6C70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FED-4B5E-997C-A2C09AB6C70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5FED-4B5E-997C-A2C09AB6C70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EF-4D47-9C0D-FC6273084EA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EF-4D47-9C0D-FC6273084EA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EF-4D47-9C0D-FC6273084EA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EF-4D47-9C0D-FC6273084EAA}"/>
            </c:ext>
          </c:extLst>
        </c:ser>
        <c:ser>
          <c:idx val="4"/>
          <c:order val="4"/>
          <c:tx>
            <c:strRef>
              <c:f>'Company 6'!$AT$34:$AT$36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2EF-4D47-9C0D-FC6273084EAA}"/>
            </c:ext>
          </c:extLst>
        </c:ser>
        <c:ser>
          <c:idx val="5"/>
          <c:order val="5"/>
          <c:tx>
            <c:strRef>
              <c:f>'Company 6'!$AU$34:$AU$36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2EF-4D47-9C0D-FC6273084EAA}"/>
            </c:ext>
          </c:extLst>
        </c:ser>
        <c:ser>
          <c:idx val="6"/>
          <c:order val="6"/>
          <c:tx>
            <c:strRef>
              <c:f>'Company 6'!$AV$34:$AV$36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2EF-4D47-9C0D-FC6273084EAA}"/>
            </c:ext>
          </c:extLst>
        </c:ser>
        <c:ser>
          <c:idx val="7"/>
          <c:order val="7"/>
          <c:tx>
            <c:strRef>
              <c:f>'Company 6'!$AW$34:$AW$36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2EF-4D47-9C0D-FC6273084EAA}"/>
            </c:ext>
          </c:extLst>
        </c:ser>
        <c:ser>
          <c:idx val="8"/>
          <c:order val="8"/>
          <c:tx>
            <c:strRef>
              <c:f>'Company 6'!$AX$34:$AX$36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2EF-4D47-9C0D-FC6273084EAA}"/>
            </c:ext>
          </c:extLst>
        </c:ser>
        <c:ser>
          <c:idx val="9"/>
          <c:order val="9"/>
          <c:tx>
            <c:strRef>
              <c:f>'Company 6'!$AY$34:$AY$36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2EF-4D47-9C0D-FC6273084EAA}"/>
            </c:ext>
          </c:extLst>
        </c:ser>
        <c:ser>
          <c:idx val="10"/>
          <c:order val="10"/>
          <c:tx>
            <c:strRef>
              <c:f>'Company 6'!$AZ$34:$AZ$36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2EF-4D47-9C0D-FC6273084EAA}"/>
            </c:ext>
          </c:extLst>
        </c:ser>
        <c:ser>
          <c:idx val="11"/>
          <c:order val="11"/>
          <c:tx>
            <c:strRef>
              <c:f>'Company 6'!$BA$34:$BA$36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2EF-4D47-9C0D-FC6273084EAA}"/>
            </c:ext>
          </c:extLst>
        </c:ser>
        <c:ser>
          <c:idx val="12"/>
          <c:order val="12"/>
          <c:tx>
            <c:strRef>
              <c:f>'Company 6'!$BB$34:$BB$36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2EF-4D47-9C0D-FC6273084EAA}"/>
            </c:ext>
          </c:extLst>
        </c:ser>
        <c:ser>
          <c:idx val="13"/>
          <c:order val="13"/>
          <c:tx>
            <c:strRef>
              <c:f>'Company 6'!$BC$34:$BC$36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2EF-4D47-9C0D-FC6273084EAA}"/>
            </c:ext>
          </c:extLst>
        </c:ser>
        <c:ser>
          <c:idx val="14"/>
          <c:order val="14"/>
          <c:tx>
            <c:strRef>
              <c:f>'Company 6'!$BD$34:$BD$36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2EF-4D47-9C0D-FC6273084EAA}"/>
            </c:ext>
          </c:extLst>
        </c:ser>
        <c:ser>
          <c:idx val="15"/>
          <c:order val="15"/>
          <c:tx>
            <c:strRef>
              <c:f>'Company 6'!$BE$34:$BE$36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2EF-4D47-9C0D-FC6273084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F9-40EB-8636-F9BD11ADF65A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F9-40EB-8636-F9BD11ADF65A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F9-40EB-8636-F9BD11ADF65A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F9-40EB-8636-F9BD11ADF65A}"/>
            </c:ext>
          </c:extLst>
        </c:ser>
        <c:ser>
          <c:idx val="4"/>
          <c:order val="4"/>
          <c:tx>
            <c:strRef>
              <c:f>'Company 6'!$BM$34:$BM$36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2F9-40EB-8636-F9BD11ADF65A}"/>
            </c:ext>
          </c:extLst>
        </c:ser>
        <c:ser>
          <c:idx val="5"/>
          <c:order val="5"/>
          <c:tx>
            <c:strRef>
              <c:f>'Company 6'!$BN$34:$BN$36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2F9-40EB-8636-F9BD11ADF65A}"/>
            </c:ext>
          </c:extLst>
        </c:ser>
        <c:ser>
          <c:idx val="6"/>
          <c:order val="6"/>
          <c:tx>
            <c:strRef>
              <c:f>'Company 6'!$BO$34:$BO$36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2F9-40EB-8636-F9BD11ADF65A}"/>
            </c:ext>
          </c:extLst>
        </c:ser>
        <c:ser>
          <c:idx val="7"/>
          <c:order val="7"/>
          <c:tx>
            <c:strRef>
              <c:f>'Company 6'!$BP$34:$BP$36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2F9-40EB-8636-F9BD11ADF65A}"/>
            </c:ext>
          </c:extLst>
        </c:ser>
        <c:ser>
          <c:idx val="8"/>
          <c:order val="8"/>
          <c:tx>
            <c:strRef>
              <c:f>'Company 6'!$BQ$34:$BQ$36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2F9-40EB-8636-F9BD11ADF65A}"/>
            </c:ext>
          </c:extLst>
        </c:ser>
        <c:ser>
          <c:idx val="9"/>
          <c:order val="9"/>
          <c:tx>
            <c:strRef>
              <c:f>'Company 6'!$BR$34:$BR$36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2F9-40EB-8636-F9BD11ADF65A}"/>
            </c:ext>
          </c:extLst>
        </c:ser>
        <c:ser>
          <c:idx val="10"/>
          <c:order val="10"/>
          <c:tx>
            <c:strRef>
              <c:f>'Company 6'!$BS$34:$BS$36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2F9-40EB-8636-F9BD11ADF65A}"/>
            </c:ext>
          </c:extLst>
        </c:ser>
        <c:ser>
          <c:idx val="11"/>
          <c:order val="11"/>
          <c:tx>
            <c:strRef>
              <c:f>'Company 6'!$BT$34:$BT$36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2F9-40EB-8636-F9BD11ADF65A}"/>
            </c:ext>
          </c:extLst>
        </c:ser>
        <c:ser>
          <c:idx val="12"/>
          <c:order val="12"/>
          <c:tx>
            <c:strRef>
              <c:f>'Company 6'!$BU$34:$BU$36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2F9-40EB-8636-F9BD11ADF65A}"/>
            </c:ext>
          </c:extLst>
        </c:ser>
        <c:ser>
          <c:idx val="13"/>
          <c:order val="13"/>
          <c:tx>
            <c:strRef>
              <c:f>'Company 6'!$BV$34:$BV$36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2F9-40EB-8636-F9BD11ADF65A}"/>
            </c:ext>
          </c:extLst>
        </c:ser>
        <c:ser>
          <c:idx val="14"/>
          <c:order val="14"/>
          <c:tx>
            <c:strRef>
              <c:f>'Company 6'!$BW$34:$BW$36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2F9-40EB-8636-F9BD11ADF65A}"/>
            </c:ext>
          </c:extLst>
        </c:ser>
        <c:ser>
          <c:idx val="15"/>
          <c:order val="15"/>
          <c:tx>
            <c:strRef>
              <c:f>'Company 6'!$BX$34:$BX$36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2F9-40EB-8636-F9BD11ADF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69-4A5A-82F4-D1F95C53004B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69-4A5A-82F4-D1F95C53004B}"/>
            </c:ext>
          </c:extLst>
        </c:ser>
        <c:ser>
          <c:idx val="2"/>
          <c:order val="2"/>
          <c:tx>
            <c:strRef>
              <c:f>'Company 6'!$EP$34:$EP$36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69-4A5A-82F4-D1F95C53004B}"/>
            </c:ext>
          </c:extLst>
        </c:ser>
        <c:ser>
          <c:idx val="3"/>
          <c:order val="3"/>
          <c:tx>
            <c:strRef>
              <c:f>'Company 6'!$EQ$34:$EQ$36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69-4A5A-82F4-D1F95C53004B}"/>
            </c:ext>
          </c:extLst>
        </c:ser>
        <c:ser>
          <c:idx val="4"/>
          <c:order val="4"/>
          <c:tx>
            <c:strRef>
              <c:f>'Company 6'!$ER$34:$ER$36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469-4A5A-82F4-D1F95C53004B}"/>
            </c:ext>
          </c:extLst>
        </c:ser>
        <c:ser>
          <c:idx val="5"/>
          <c:order val="5"/>
          <c:tx>
            <c:strRef>
              <c:f>'Company 6'!$ES$34:$ES$36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469-4A5A-82F4-D1F95C53004B}"/>
            </c:ext>
          </c:extLst>
        </c:ser>
        <c:ser>
          <c:idx val="6"/>
          <c:order val="6"/>
          <c:tx>
            <c:strRef>
              <c:f>'Company 6'!$ET$34:$ET$36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469-4A5A-82F4-D1F95C53004B}"/>
            </c:ext>
          </c:extLst>
        </c:ser>
        <c:ser>
          <c:idx val="7"/>
          <c:order val="7"/>
          <c:tx>
            <c:strRef>
              <c:f>'Company 6'!$EU$34:$EU$36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469-4A5A-82F4-D1F95C530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AC-4E09-8492-7C64271EB665}"/>
            </c:ext>
          </c:extLst>
        </c:ser>
        <c:ser>
          <c:idx val="0"/>
          <c:order val="1"/>
          <c:tx>
            <c:strRef>
              <c:f>'Company 6'!$FB$34</c:f>
              <c:strCache>
                <c:ptCount val="1"/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AC-4E09-8492-7C64271EB665}"/>
            </c:ext>
          </c:extLst>
        </c:ser>
        <c:ser>
          <c:idx val="2"/>
          <c:order val="2"/>
          <c:tx>
            <c:strRef>
              <c:f>'Company 6'!$FC$34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AC-4E09-8492-7C64271EB665}"/>
            </c:ext>
          </c:extLst>
        </c:ser>
        <c:ser>
          <c:idx val="3"/>
          <c:order val="3"/>
          <c:tx>
            <c:strRef>
              <c:f>'Company 6'!$FD$34</c:f>
              <c:strCache>
                <c:ptCount val="1"/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AC-4E09-8492-7C64271EB665}"/>
            </c:ext>
          </c:extLst>
        </c:ser>
        <c:ser>
          <c:idx val="4"/>
          <c:order val="4"/>
          <c:tx>
            <c:strRef>
              <c:f>'Company 6'!$FE$34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5AC-4E09-8492-7C64271EB665}"/>
            </c:ext>
          </c:extLst>
        </c:ser>
        <c:ser>
          <c:idx val="5"/>
          <c:order val="5"/>
          <c:tx>
            <c:strRef>
              <c:f>'Company 6'!$FF$34</c:f>
              <c:strCache>
                <c:ptCount val="1"/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5AC-4E09-8492-7C64271EB665}"/>
            </c:ext>
          </c:extLst>
        </c:ser>
        <c:ser>
          <c:idx val="6"/>
          <c:order val="6"/>
          <c:tx>
            <c:strRef>
              <c:f>'Company 6'!$FG$34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5AC-4E09-8492-7C64271EB665}"/>
            </c:ext>
          </c:extLst>
        </c:ser>
        <c:ser>
          <c:idx val="7"/>
          <c:order val="7"/>
          <c:tx>
            <c:strRef>
              <c:f>'Company 6'!$FH$34</c:f>
              <c:strCache>
                <c:ptCount val="1"/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5AC-4E09-8492-7C64271EB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04-42FB-AE08-1BB77D24B693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04-42FB-AE08-1BB77D24B693}"/>
            </c:ext>
          </c:extLst>
        </c:ser>
        <c:ser>
          <c:idx val="4"/>
          <c:order val="4"/>
          <c:tx>
            <c:strRef>
              <c:f>'Company 7'!$G$34:$G$36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04-42FB-AE08-1BB77D24B693}"/>
            </c:ext>
          </c:extLst>
        </c:ser>
        <c:ser>
          <c:idx val="5"/>
          <c:order val="5"/>
          <c:tx>
            <c:strRef>
              <c:f>'Company 7'!$H$34:$H$36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04-42FB-AE08-1BB77D24B693}"/>
            </c:ext>
          </c:extLst>
        </c:ser>
        <c:ser>
          <c:idx val="8"/>
          <c:order val="8"/>
          <c:tx>
            <c:strRef>
              <c:f>'Company 7'!$K$34:$K$36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804-42FB-AE08-1BB77D24B693}"/>
            </c:ext>
          </c:extLst>
        </c:ser>
        <c:ser>
          <c:idx val="9"/>
          <c:order val="9"/>
          <c:tx>
            <c:strRef>
              <c:f>'Company 7'!$L$34:$L$36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804-42FB-AE08-1BB77D24B693}"/>
            </c:ext>
          </c:extLst>
        </c:ser>
        <c:ser>
          <c:idx val="12"/>
          <c:order val="12"/>
          <c:tx>
            <c:strRef>
              <c:f>'Company 7'!$O$34:$O$36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804-42FB-AE08-1BB77D24B693}"/>
            </c:ext>
          </c:extLst>
        </c:ser>
        <c:ser>
          <c:idx val="13"/>
          <c:order val="13"/>
          <c:tx>
            <c:strRef>
              <c:f>'Company 7'!$P$34:$P$36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804-42FB-AE08-1BB77D24B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9804-42FB-AE08-1BB77D24B693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9804-42FB-AE08-1BB77D24B693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9804-42FB-AE08-1BB77D24B693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9804-42FB-AE08-1BB77D24B693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9804-42FB-AE08-1BB77D24B693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9804-42FB-AE08-1BB77D24B693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9804-42FB-AE08-1BB77D24B693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9804-42FB-AE08-1BB77D24B693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2A-41CB-881B-6AD581245950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2A-41CB-881B-6AD581245950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2A-41CB-881B-6AD581245950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2A-41CB-881B-6AD581245950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A2A-41CB-881B-6AD581245950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A2A-41CB-881B-6AD581245950}"/>
            </c:ext>
          </c:extLst>
        </c:ser>
        <c:ser>
          <c:idx val="6"/>
          <c:order val="6"/>
          <c:tx>
            <c:strRef>
              <c:f>'Company 7'!$CK$34:$CK$36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A2A-41CB-881B-6AD581245950}"/>
            </c:ext>
          </c:extLst>
        </c:ser>
        <c:ser>
          <c:idx val="7"/>
          <c:order val="7"/>
          <c:tx>
            <c:strRef>
              <c:f>'Company 7'!$CL$34:$CL$36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A2A-41CB-881B-6AD581245950}"/>
            </c:ext>
          </c:extLst>
        </c:ser>
        <c:ser>
          <c:idx val="8"/>
          <c:order val="8"/>
          <c:tx>
            <c:strRef>
              <c:f>'Company 7'!$CM$34:$CM$36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A2A-41CB-881B-6AD581245950}"/>
            </c:ext>
          </c:extLst>
        </c:ser>
        <c:ser>
          <c:idx val="9"/>
          <c:order val="9"/>
          <c:tx>
            <c:strRef>
              <c:f>'Company 7'!$CN$34:$CN$36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A2A-41CB-881B-6AD581245950}"/>
            </c:ext>
          </c:extLst>
        </c:ser>
        <c:ser>
          <c:idx val="10"/>
          <c:order val="10"/>
          <c:tx>
            <c:strRef>
              <c:f>'Company 7'!$CO$34:$CO$36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A2A-41CB-881B-6AD581245950}"/>
            </c:ext>
          </c:extLst>
        </c:ser>
        <c:ser>
          <c:idx val="11"/>
          <c:order val="11"/>
          <c:tx>
            <c:strRef>
              <c:f>'Company 7'!$CP$34:$CP$36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A2A-41CB-881B-6AD581245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8F-405E-93FE-D8ACACF4AD0F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8F-405E-93FE-D8ACACF4AD0F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8F-405E-93FE-D8ACACF4AD0F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8F-405E-93FE-D8ACACF4AD0F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8F-405E-93FE-D8ACACF4AD0F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8F-405E-93FE-D8ACACF4AD0F}"/>
            </c:ext>
          </c:extLst>
        </c:ser>
        <c:ser>
          <c:idx val="6"/>
          <c:order val="6"/>
          <c:tx>
            <c:strRef>
              <c:f>'Company 7'!$DO$34:$DO$36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8F-405E-93FE-D8ACACF4AD0F}"/>
            </c:ext>
          </c:extLst>
        </c:ser>
        <c:ser>
          <c:idx val="7"/>
          <c:order val="7"/>
          <c:tx>
            <c:strRef>
              <c:f>'Company 7'!$DP$34:$DP$36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8F-405E-93FE-D8ACACF4AD0F}"/>
            </c:ext>
          </c:extLst>
        </c:ser>
        <c:ser>
          <c:idx val="8"/>
          <c:order val="8"/>
          <c:tx>
            <c:strRef>
              <c:f>'Company 7'!$DQ$34:$DQ$36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28F-405E-93FE-D8ACACF4AD0F}"/>
            </c:ext>
          </c:extLst>
        </c:ser>
        <c:ser>
          <c:idx val="9"/>
          <c:order val="9"/>
          <c:tx>
            <c:strRef>
              <c:f>'Company 7'!$DR$34:$DR$36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28F-405E-93FE-D8ACACF4AD0F}"/>
            </c:ext>
          </c:extLst>
        </c:ser>
        <c:ser>
          <c:idx val="10"/>
          <c:order val="10"/>
          <c:tx>
            <c:strRef>
              <c:f>'Company 7'!$DS$34:$DS$36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28F-405E-93FE-D8ACACF4AD0F}"/>
            </c:ext>
          </c:extLst>
        </c:ser>
        <c:ser>
          <c:idx val="11"/>
          <c:order val="11"/>
          <c:tx>
            <c:strRef>
              <c:f>'Company 7'!$DT$34:$DT$36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28F-405E-93FE-D8ACACF4A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58-4CB0-9BE1-CC34E33ADE98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58-4CB0-9BE1-CC34E33ADE98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58-4CB0-9BE1-CC34E33ADE98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58-4CB0-9BE1-CC34E33ADE98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658-4CB0-9BE1-CC34E33ADE98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658-4CB0-9BE1-CC34E33ADE98}"/>
            </c:ext>
          </c:extLst>
        </c:ser>
        <c:ser>
          <c:idx val="6"/>
          <c:order val="6"/>
          <c:tx>
            <c:strRef>
              <c:f>'Company 7'!$CY$34:$CY$36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658-4CB0-9BE1-CC34E33ADE98}"/>
            </c:ext>
          </c:extLst>
        </c:ser>
        <c:ser>
          <c:idx val="7"/>
          <c:order val="7"/>
          <c:tx>
            <c:strRef>
              <c:f>'Company 7'!$CZ$34:$CZ$36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658-4CB0-9BE1-CC34E33ADE98}"/>
            </c:ext>
          </c:extLst>
        </c:ser>
        <c:ser>
          <c:idx val="8"/>
          <c:order val="8"/>
          <c:tx>
            <c:strRef>
              <c:f>'Company 7'!$DA$34:$DA$36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658-4CB0-9BE1-CC34E33ADE98}"/>
            </c:ext>
          </c:extLst>
        </c:ser>
        <c:ser>
          <c:idx val="9"/>
          <c:order val="9"/>
          <c:tx>
            <c:strRef>
              <c:f>'Company 7'!$DB$34:$DB$36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658-4CB0-9BE1-CC34E33ADE98}"/>
            </c:ext>
          </c:extLst>
        </c:ser>
        <c:ser>
          <c:idx val="10"/>
          <c:order val="10"/>
          <c:tx>
            <c:strRef>
              <c:f>'Company 7'!$DC$34:$DC$36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658-4CB0-9BE1-CC34E33ADE98}"/>
            </c:ext>
          </c:extLst>
        </c:ser>
        <c:ser>
          <c:idx val="11"/>
          <c:order val="11"/>
          <c:tx>
            <c:strRef>
              <c:f>'Company 7'!$DD$34:$DD$36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658-4CB0-9BE1-CC34E33AD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CC-4EE0-BD51-87481B6956C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CC-4EE0-BD51-87481B6956C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CC-4EE0-BD51-87481B6956C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CC-4EE0-BD51-87481B6956C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2CC-4EE0-BD51-87481B6956C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2CC-4EE0-BD51-87481B6956C2}"/>
            </c:ext>
          </c:extLst>
        </c:ser>
        <c:ser>
          <c:idx val="6"/>
          <c:order val="6"/>
          <c:tx>
            <c:strRef>
              <c:f>'Company 7'!$ED$34:$ED$36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2CC-4EE0-BD51-87481B6956C2}"/>
            </c:ext>
          </c:extLst>
        </c:ser>
        <c:ser>
          <c:idx val="7"/>
          <c:order val="7"/>
          <c:tx>
            <c:strRef>
              <c:f>'Company 7'!$EE$34:$EE$36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2CC-4EE0-BD51-87481B6956C2}"/>
            </c:ext>
          </c:extLst>
        </c:ser>
        <c:ser>
          <c:idx val="8"/>
          <c:order val="8"/>
          <c:tx>
            <c:strRef>
              <c:f>'Company 7'!$EF$34:$EF$36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2CC-4EE0-BD51-87481B6956C2}"/>
            </c:ext>
          </c:extLst>
        </c:ser>
        <c:ser>
          <c:idx val="9"/>
          <c:order val="9"/>
          <c:tx>
            <c:strRef>
              <c:f>'Company 7'!$EG$34:$EG$36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2CC-4EE0-BD51-87481B6956C2}"/>
            </c:ext>
          </c:extLst>
        </c:ser>
        <c:ser>
          <c:idx val="10"/>
          <c:order val="10"/>
          <c:tx>
            <c:strRef>
              <c:f>'Company 7'!$EH$34:$EH$36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2CC-4EE0-BD51-87481B6956C2}"/>
            </c:ext>
          </c:extLst>
        </c:ser>
        <c:ser>
          <c:idx val="11"/>
          <c:order val="11"/>
          <c:tx>
            <c:strRef>
              <c:f>'Company 7'!$EI$34:$EI$36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2CC-4EE0-BD51-87481B695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7C-4112-A366-D8468CFFF2F5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7C-4112-A366-D8468CFFF2F5}"/>
            </c:ext>
          </c:extLst>
        </c:ser>
        <c:ser>
          <c:idx val="4"/>
          <c:order val="4"/>
          <c:tx>
            <c:strRef>
              <c:f>'Company 7'!$Z$34:$Z$36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7C-4112-A366-D8468CFFF2F5}"/>
            </c:ext>
          </c:extLst>
        </c:ser>
        <c:ser>
          <c:idx val="5"/>
          <c:order val="5"/>
          <c:tx>
            <c:strRef>
              <c:f>'Company 7'!$AA$34:$AA$36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7C-4112-A366-D8468CFFF2F5}"/>
            </c:ext>
          </c:extLst>
        </c:ser>
        <c:ser>
          <c:idx val="8"/>
          <c:order val="8"/>
          <c:tx>
            <c:strRef>
              <c:f>'Company 7'!$AD$34:$AD$36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7C-4112-A366-D8468CFFF2F5}"/>
            </c:ext>
          </c:extLst>
        </c:ser>
        <c:ser>
          <c:idx val="9"/>
          <c:order val="9"/>
          <c:tx>
            <c:strRef>
              <c:f>'Company 7'!$AE$34:$AE$36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7C-4112-A366-D8468CFFF2F5}"/>
            </c:ext>
          </c:extLst>
        </c:ser>
        <c:ser>
          <c:idx val="12"/>
          <c:order val="12"/>
          <c:tx>
            <c:strRef>
              <c:f>'Company 7'!$AH$34:$AH$36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7C-4112-A366-D8468CFFF2F5}"/>
            </c:ext>
          </c:extLst>
        </c:ser>
        <c:ser>
          <c:idx val="13"/>
          <c:order val="13"/>
          <c:tx>
            <c:strRef>
              <c:f>'Company 7'!$AI$34:$AI$36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7C-4112-A366-D8468CFFF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587C-4112-A366-D8468CFFF2F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87C-4112-A366-D8468CFFF2F5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87C-4112-A366-D8468CFFF2F5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87C-4112-A366-D8468CFFF2F5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87C-4112-A366-D8468CFFF2F5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87C-4112-A366-D8468CFFF2F5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87C-4112-A366-D8468CFFF2F5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587C-4112-A366-D8468CFFF2F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D-4566-B100-443F9C590672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7D-4566-B100-443F9C590672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7D-4566-B100-443F9C590672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7D-4566-B100-443F9C590672}"/>
            </c:ext>
          </c:extLst>
        </c:ser>
        <c:ser>
          <c:idx val="4"/>
          <c:order val="4"/>
          <c:tx>
            <c:strRef>
              <c:f>'Company 7'!$AT$34:$AT$36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E7D-4566-B100-443F9C590672}"/>
            </c:ext>
          </c:extLst>
        </c:ser>
        <c:ser>
          <c:idx val="5"/>
          <c:order val="5"/>
          <c:tx>
            <c:strRef>
              <c:f>'Company 7'!$AU$34:$AU$36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E7D-4566-B100-443F9C590672}"/>
            </c:ext>
          </c:extLst>
        </c:ser>
        <c:ser>
          <c:idx val="6"/>
          <c:order val="6"/>
          <c:tx>
            <c:strRef>
              <c:f>'Company 7'!$AV$34:$AV$36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E7D-4566-B100-443F9C590672}"/>
            </c:ext>
          </c:extLst>
        </c:ser>
        <c:ser>
          <c:idx val="7"/>
          <c:order val="7"/>
          <c:tx>
            <c:strRef>
              <c:f>'Company 7'!$AW$34:$AW$36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E7D-4566-B100-443F9C590672}"/>
            </c:ext>
          </c:extLst>
        </c:ser>
        <c:ser>
          <c:idx val="8"/>
          <c:order val="8"/>
          <c:tx>
            <c:strRef>
              <c:f>'Company 7'!$AX$34:$AX$36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E7D-4566-B100-443F9C590672}"/>
            </c:ext>
          </c:extLst>
        </c:ser>
        <c:ser>
          <c:idx val="9"/>
          <c:order val="9"/>
          <c:tx>
            <c:strRef>
              <c:f>'Company 7'!$AY$34:$AY$36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E7D-4566-B100-443F9C590672}"/>
            </c:ext>
          </c:extLst>
        </c:ser>
        <c:ser>
          <c:idx val="10"/>
          <c:order val="10"/>
          <c:tx>
            <c:strRef>
              <c:f>'Company 7'!$AZ$34:$AZ$36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E7D-4566-B100-443F9C590672}"/>
            </c:ext>
          </c:extLst>
        </c:ser>
        <c:ser>
          <c:idx val="11"/>
          <c:order val="11"/>
          <c:tx>
            <c:strRef>
              <c:f>'Company 7'!$BA$34:$BA$36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E7D-4566-B100-443F9C590672}"/>
            </c:ext>
          </c:extLst>
        </c:ser>
        <c:ser>
          <c:idx val="12"/>
          <c:order val="12"/>
          <c:tx>
            <c:strRef>
              <c:f>'Company 7'!$BB$34:$BB$36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E7D-4566-B100-443F9C590672}"/>
            </c:ext>
          </c:extLst>
        </c:ser>
        <c:ser>
          <c:idx val="13"/>
          <c:order val="13"/>
          <c:tx>
            <c:strRef>
              <c:f>'Company 7'!$BC$34:$BC$36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E7D-4566-B100-443F9C590672}"/>
            </c:ext>
          </c:extLst>
        </c:ser>
        <c:ser>
          <c:idx val="14"/>
          <c:order val="14"/>
          <c:tx>
            <c:strRef>
              <c:f>'Company 7'!$BD$34:$BD$36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E7D-4566-B100-443F9C590672}"/>
            </c:ext>
          </c:extLst>
        </c:ser>
        <c:ser>
          <c:idx val="15"/>
          <c:order val="15"/>
          <c:tx>
            <c:strRef>
              <c:f>'Company 7'!$BE$34:$BE$36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E7D-4566-B100-443F9C590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52-4670-8816-672DD182D29C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52-4670-8816-672DD182D29C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52-4670-8816-672DD182D29C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52-4670-8816-672DD182D29C}"/>
            </c:ext>
          </c:extLst>
        </c:ser>
        <c:ser>
          <c:idx val="4"/>
          <c:order val="4"/>
          <c:tx>
            <c:strRef>
              <c:f>'Company 7'!$BM$34:$BM$36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52-4670-8816-672DD182D29C}"/>
            </c:ext>
          </c:extLst>
        </c:ser>
        <c:ser>
          <c:idx val="5"/>
          <c:order val="5"/>
          <c:tx>
            <c:strRef>
              <c:f>'Company 7'!$BN$34:$BN$36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52-4670-8816-672DD182D29C}"/>
            </c:ext>
          </c:extLst>
        </c:ser>
        <c:ser>
          <c:idx val="6"/>
          <c:order val="6"/>
          <c:tx>
            <c:strRef>
              <c:f>'Company 7'!$BO$34:$BO$36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52-4670-8816-672DD182D29C}"/>
            </c:ext>
          </c:extLst>
        </c:ser>
        <c:ser>
          <c:idx val="7"/>
          <c:order val="7"/>
          <c:tx>
            <c:strRef>
              <c:f>'Company 7'!$BP$34:$BP$36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52-4670-8816-672DD182D29C}"/>
            </c:ext>
          </c:extLst>
        </c:ser>
        <c:ser>
          <c:idx val="8"/>
          <c:order val="8"/>
          <c:tx>
            <c:strRef>
              <c:f>'Company 7'!$BQ$34:$BQ$36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952-4670-8816-672DD182D29C}"/>
            </c:ext>
          </c:extLst>
        </c:ser>
        <c:ser>
          <c:idx val="9"/>
          <c:order val="9"/>
          <c:tx>
            <c:strRef>
              <c:f>'Company 7'!$BR$34:$BR$36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952-4670-8816-672DD182D29C}"/>
            </c:ext>
          </c:extLst>
        </c:ser>
        <c:ser>
          <c:idx val="10"/>
          <c:order val="10"/>
          <c:tx>
            <c:strRef>
              <c:f>'Company 7'!$BS$34:$BS$36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952-4670-8816-672DD182D29C}"/>
            </c:ext>
          </c:extLst>
        </c:ser>
        <c:ser>
          <c:idx val="11"/>
          <c:order val="11"/>
          <c:tx>
            <c:strRef>
              <c:f>'Company 7'!$BT$34:$BT$36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952-4670-8816-672DD182D29C}"/>
            </c:ext>
          </c:extLst>
        </c:ser>
        <c:ser>
          <c:idx val="12"/>
          <c:order val="12"/>
          <c:tx>
            <c:strRef>
              <c:f>'Company 7'!$BU$34:$BU$36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952-4670-8816-672DD182D29C}"/>
            </c:ext>
          </c:extLst>
        </c:ser>
        <c:ser>
          <c:idx val="13"/>
          <c:order val="13"/>
          <c:tx>
            <c:strRef>
              <c:f>'Company 7'!$BV$34:$BV$36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952-4670-8816-672DD182D29C}"/>
            </c:ext>
          </c:extLst>
        </c:ser>
        <c:ser>
          <c:idx val="14"/>
          <c:order val="14"/>
          <c:tx>
            <c:strRef>
              <c:f>'Company 7'!$BW$34:$BW$36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952-4670-8816-672DD182D29C}"/>
            </c:ext>
          </c:extLst>
        </c:ser>
        <c:ser>
          <c:idx val="15"/>
          <c:order val="15"/>
          <c:tx>
            <c:strRef>
              <c:f>'Company 7'!$BX$34:$BX$36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952-4670-8816-672DD182D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A1-4017-AC96-B2AF8F6CAFB6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A1-4017-AC96-B2AF8F6CAFB6}"/>
            </c:ext>
          </c:extLst>
        </c:ser>
        <c:ser>
          <c:idx val="2"/>
          <c:order val="2"/>
          <c:tx>
            <c:strRef>
              <c:f>'Company 7'!$EP$34:$EP$36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A1-4017-AC96-B2AF8F6CAFB6}"/>
            </c:ext>
          </c:extLst>
        </c:ser>
        <c:ser>
          <c:idx val="3"/>
          <c:order val="3"/>
          <c:tx>
            <c:strRef>
              <c:f>'Company 7'!$EQ$34:$EQ$36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A1-4017-AC96-B2AF8F6CAFB6}"/>
            </c:ext>
          </c:extLst>
        </c:ser>
        <c:ser>
          <c:idx val="4"/>
          <c:order val="4"/>
          <c:tx>
            <c:strRef>
              <c:f>'Company 7'!$ER$34:$ER$36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A1-4017-AC96-B2AF8F6CAFB6}"/>
            </c:ext>
          </c:extLst>
        </c:ser>
        <c:ser>
          <c:idx val="5"/>
          <c:order val="5"/>
          <c:tx>
            <c:strRef>
              <c:f>'Company 7'!$ES$34:$ES$36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A1-4017-AC96-B2AF8F6CAFB6}"/>
            </c:ext>
          </c:extLst>
        </c:ser>
        <c:ser>
          <c:idx val="6"/>
          <c:order val="6"/>
          <c:tx>
            <c:strRef>
              <c:f>'Company 7'!$ET$34:$ET$36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A1-4017-AC96-B2AF8F6CAFB6}"/>
            </c:ext>
          </c:extLst>
        </c:ser>
        <c:ser>
          <c:idx val="7"/>
          <c:order val="7"/>
          <c:tx>
            <c:strRef>
              <c:f>'Company 7'!$EU$34:$EU$36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A1-4017-AC96-B2AF8F6CA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BF-4F2A-8C50-61DDA771FF34}"/>
            </c:ext>
          </c:extLst>
        </c:ser>
        <c:ser>
          <c:idx val="0"/>
          <c:order val="1"/>
          <c:tx>
            <c:strRef>
              <c:f>'Company 7'!$FB$34</c:f>
              <c:strCache>
                <c:ptCount val="1"/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BF-4F2A-8C50-61DDA771FF34}"/>
            </c:ext>
          </c:extLst>
        </c:ser>
        <c:ser>
          <c:idx val="2"/>
          <c:order val="2"/>
          <c:tx>
            <c:strRef>
              <c:f>'Company 7'!$FC$34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BF-4F2A-8C50-61DDA771FF34}"/>
            </c:ext>
          </c:extLst>
        </c:ser>
        <c:ser>
          <c:idx val="3"/>
          <c:order val="3"/>
          <c:tx>
            <c:strRef>
              <c:f>'Company 7'!$FD$34</c:f>
              <c:strCache>
                <c:ptCount val="1"/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BF-4F2A-8C50-61DDA771FF34}"/>
            </c:ext>
          </c:extLst>
        </c:ser>
        <c:ser>
          <c:idx val="4"/>
          <c:order val="4"/>
          <c:tx>
            <c:strRef>
              <c:f>'Company 7'!$FE$34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2BF-4F2A-8C50-61DDA771FF34}"/>
            </c:ext>
          </c:extLst>
        </c:ser>
        <c:ser>
          <c:idx val="5"/>
          <c:order val="5"/>
          <c:tx>
            <c:strRef>
              <c:f>'Company 7'!$FF$34</c:f>
              <c:strCache>
                <c:ptCount val="1"/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2BF-4F2A-8C50-61DDA771FF34}"/>
            </c:ext>
          </c:extLst>
        </c:ser>
        <c:ser>
          <c:idx val="6"/>
          <c:order val="6"/>
          <c:tx>
            <c:strRef>
              <c:f>'Company 7'!$FG$34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2BF-4F2A-8C50-61DDA771FF34}"/>
            </c:ext>
          </c:extLst>
        </c:ser>
        <c:ser>
          <c:idx val="7"/>
          <c:order val="7"/>
          <c:tx>
            <c:strRef>
              <c:f>'Company 7'!$FH$34</c:f>
              <c:strCache>
                <c:ptCount val="1"/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2BF-4F2A-8C50-61DDA771F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1E-4C73-9B08-E5596771B119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1E-4C73-9B08-E5596771B119}"/>
            </c:ext>
          </c:extLst>
        </c:ser>
        <c:ser>
          <c:idx val="4"/>
          <c:order val="4"/>
          <c:tx>
            <c:strRef>
              <c:f>'Company 8'!$G$34:$G$36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1E-4C73-9B08-E5596771B119}"/>
            </c:ext>
          </c:extLst>
        </c:ser>
        <c:ser>
          <c:idx val="5"/>
          <c:order val="5"/>
          <c:tx>
            <c:strRef>
              <c:f>'Company 8'!$H$34:$H$36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1E-4C73-9B08-E5596771B119}"/>
            </c:ext>
          </c:extLst>
        </c:ser>
        <c:ser>
          <c:idx val="8"/>
          <c:order val="8"/>
          <c:tx>
            <c:strRef>
              <c:f>'Company 8'!$K$34:$K$36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1E-4C73-9B08-E5596771B119}"/>
            </c:ext>
          </c:extLst>
        </c:ser>
        <c:ser>
          <c:idx val="9"/>
          <c:order val="9"/>
          <c:tx>
            <c:strRef>
              <c:f>'Company 8'!$L$34:$L$36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1E-4C73-9B08-E5596771B119}"/>
            </c:ext>
          </c:extLst>
        </c:ser>
        <c:ser>
          <c:idx val="12"/>
          <c:order val="12"/>
          <c:tx>
            <c:strRef>
              <c:f>'Company 8'!$O$34:$O$36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1E-4C73-9B08-E5596771B119}"/>
            </c:ext>
          </c:extLst>
        </c:ser>
        <c:ser>
          <c:idx val="13"/>
          <c:order val="13"/>
          <c:tx>
            <c:strRef>
              <c:f>'Company 8'!$P$34:$P$36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1E-4C73-9B08-E5596771B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EF1E-4C73-9B08-E5596771B11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EF1E-4C73-9B08-E5596771B119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EF1E-4C73-9B08-E5596771B119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EF1E-4C73-9B08-E5596771B11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EF1E-4C73-9B08-E5596771B11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EF1E-4C73-9B08-E5596771B11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EF1E-4C73-9B08-E5596771B11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EF1E-4C73-9B08-E5596771B11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40-4A8B-8034-BD9FC7D32802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40-4A8B-8034-BD9FC7D32802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40-4A8B-8034-BD9FC7D32802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40-4A8B-8034-BD9FC7D32802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940-4A8B-8034-BD9FC7D32802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940-4A8B-8034-BD9FC7D32802}"/>
            </c:ext>
          </c:extLst>
        </c:ser>
        <c:ser>
          <c:idx val="6"/>
          <c:order val="6"/>
          <c:tx>
            <c:strRef>
              <c:f>'Company 8'!$CK$34:$CK$36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940-4A8B-8034-BD9FC7D32802}"/>
            </c:ext>
          </c:extLst>
        </c:ser>
        <c:ser>
          <c:idx val="7"/>
          <c:order val="7"/>
          <c:tx>
            <c:strRef>
              <c:f>'Company 8'!$CL$34:$CL$36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940-4A8B-8034-BD9FC7D32802}"/>
            </c:ext>
          </c:extLst>
        </c:ser>
        <c:ser>
          <c:idx val="8"/>
          <c:order val="8"/>
          <c:tx>
            <c:strRef>
              <c:f>'Company 8'!$CM$34:$CM$36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940-4A8B-8034-BD9FC7D32802}"/>
            </c:ext>
          </c:extLst>
        </c:ser>
        <c:ser>
          <c:idx val="9"/>
          <c:order val="9"/>
          <c:tx>
            <c:strRef>
              <c:f>'Company 8'!$CN$34:$CN$36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940-4A8B-8034-BD9FC7D32802}"/>
            </c:ext>
          </c:extLst>
        </c:ser>
        <c:ser>
          <c:idx val="10"/>
          <c:order val="10"/>
          <c:tx>
            <c:strRef>
              <c:f>'Company 8'!$CO$34:$CO$36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940-4A8B-8034-BD9FC7D32802}"/>
            </c:ext>
          </c:extLst>
        </c:ser>
        <c:ser>
          <c:idx val="11"/>
          <c:order val="11"/>
          <c:tx>
            <c:strRef>
              <c:f>'Company 8'!$CP$34:$CP$36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940-4A8B-8034-BD9FC7D32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A0-463D-9AA9-E99904016737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A0-463D-9AA9-E99904016737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A0-463D-9AA9-E99904016737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A0-463D-9AA9-E99904016737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EA0-463D-9AA9-E99904016737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EA0-463D-9AA9-E99904016737}"/>
            </c:ext>
          </c:extLst>
        </c:ser>
        <c:ser>
          <c:idx val="6"/>
          <c:order val="6"/>
          <c:tx>
            <c:strRef>
              <c:f>'Company 8'!$DO$34:$DO$36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EA0-463D-9AA9-E99904016737}"/>
            </c:ext>
          </c:extLst>
        </c:ser>
        <c:ser>
          <c:idx val="7"/>
          <c:order val="7"/>
          <c:tx>
            <c:strRef>
              <c:f>'Company 8'!$DP$34:$DP$36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EA0-463D-9AA9-E99904016737}"/>
            </c:ext>
          </c:extLst>
        </c:ser>
        <c:ser>
          <c:idx val="8"/>
          <c:order val="8"/>
          <c:tx>
            <c:strRef>
              <c:f>'Company 8'!$DQ$34:$DQ$36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EA0-463D-9AA9-E99904016737}"/>
            </c:ext>
          </c:extLst>
        </c:ser>
        <c:ser>
          <c:idx val="9"/>
          <c:order val="9"/>
          <c:tx>
            <c:strRef>
              <c:f>'Company 8'!$DR$34:$DR$36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EA0-463D-9AA9-E99904016737}"/>
            </c:ext>
          </c:extLst>
        </c:ser>
        <c:ser>
          <c:idx val="10"/>
          <c:order val="10"/>
          <c:tx>
            <c:strRef>
              <c:f>'Company 8'!$DS$34:$DS$36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EA0-463D-9AA9-E99904016737}"/>
            </c:ext>
          </c:extLst>
        </c:ser>
        <c:ser>
          <c:idx val="11"/>
          <c:order val="11"/>
          <c:tx>
            <c:strRef>
              <c:f>'Company 8'!$DT$34:$DT$36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EA0-463D-9AA9-E99904016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F3-40E1-918C-FFC2696BC209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F3-40E1-918C-FFC2696BC209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F3-40E1-918C-FFC2696BC209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F3-40E1-918C-FFC2696BC209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F3-40E1-918C-FFC2696BC209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F3-40E1-918C-FFC2696BC209}"/>
            </c:ext>
          </c:extLst>
        </c:ser>
        <c:ser>
          <c:idx val="6"/>
          <c:order val="6"/>
          <c:tx>
            <c:strRef>
              <c:f>'Company 8'!$CY$34:$CY$36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F3-40E1-918C-FFC2696BC209}"/>
            </c:ext>
          </c:extLst>
        </c:ser>
        <c:ser>
          <c:idx val="7"/>
          <c:order val="7"/>
          <c:tx>
            <c:strRef>
              <c:f>'Company 8'!$CZ$34:$CZ$36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F3-40E1-918C-FFC2696BC209}"/>
            </c:ext>
          </c:extLst>
        </c:ser>
        <c:ser>
          <c:idx val="8"/>
          <c:order val="8"/>
          <c:tx>
            <c:strRef>
              <c:f>'Company 8'!$DA$34:$DA$36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F3-40E1-918C-FFC2696BC209}"/>
            </c:ext>
          </c:extLst>
        </c:ser>
        <c:ser>
          <c:idx val="9"/>
          <c:order val="9"/>
          <c:tx>
            <c:strRef>
              <c:f>'Company 8'!$DB$34:$DB$36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AF3-40E1-918C-FFC2696BC209}"/>
            </c:ext>
          </c:extLst>
        </c:ser>
        <c:ser>
          <c:idx val="10"/>
          <c:order val="10"/>
          <c:tx>
            <c:strRef>
              <c:f>'Company 8'!$DC$34:$DC$36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AF3-40E1-918C-FFC2696BC209}"/>
            </c:ext>
          </c:extLst>
        </c:ser>
        <c:ser>
          <c:idx val="11"/>
          <c:order val="11"/>
          <c:tx>
            <c:strRef>
              <c:f>'Company 8'!$DD$34:$DD$36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AF3-40E1-918C-FFC2696BC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37-4987-8E55-BE07A75F786B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37-4987-8E55-BE07A75F786B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37-4987-8E55-BE07A75F786B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37-4987-8E55-BE07A75F786B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037-4987-8E55-BE07A75F786B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037-4987-8E55-BE07A75F786B}"/>
            </c:ext>
          </c:extLst>
        </c:ser>
        <c:ser>
          <c:idx val="6"/>
          <c:order val="6"/>
          <c:tx>
            <c:strRef>
              <c:f>'Company 8'!$ED$34:$ED$36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037-4987-8E55-BE07A75F786B}"/>
            </c:ext>
          </c:extLst>
        </c:ser>
        <c:ser>
          <c:idx val="7"/>
          <c:order val="7"/>
          <c:tx>
            <c:strRef>
              <c:f>'Company 8'!$EE$34:$EE$36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037-4987-8E55-BE07A75F786B}"/>
            </c:ext>
          </c:extLst>
        </c:ser>
        <c:ser>
          <c:idx val="8"/>
          <c:order val="8"/>
          <c:tx>
            <c:strRef>
              <c:f>'Company 8'!$EF$34:$EF$36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037-4987-8E55-BE07A75F786B}"/>
            </c:ext>
          </c:extLst>
        </c:ser>
        <c:ser>
          <c:idx val="9"/>
          <c:order val="9"/>
          <c:tx>
            <c:strRef>
              <c:f>'Company 8'!$EG$34:$EG$36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037-4987-8E55-BE07A75F786B}"/>
            </c:ext>
          </c:extLst>
        </c:ser>
        <c:ser>
          <c:idx val="10"/>
          <c:order val="10"/>
          <c:tx>
            <c:strRef>
              <c:f>'Company 8'!$EH$34:$EH$36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037-4987-8E55-BE07A75F786B}"/>
            </c:ext>
          </c:extLst>
        </c:ser>
        <c:ser>
          <c:idx val="11"/>
          <c:order val="11"/>
          <c:tx>
            <c:strRef>
              <c:f>'Company 8'!$EI$34:$EI$36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037-4987-8E55-BE07A75F7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22-4E4D-A67D-7596AC3B9258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22-4E4D-A67D-7596AC3B9258}"/>
            </c:ext>
          </c:extLst>
        </c:ser>
        <c:ser>
          <c:idx val="4"/>
          <c:order val="4"/>
          <c:tx>
            <c:strRef>
              <c:f>'Company 8'!$Z$34:$Z$36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22-4E4D-A67D-7596AC3B9258}"/>
            </c:ext>
          </c:extLst>
        </c:ser>
        <c:ser>
          <c:idx val="5"/>
          <c:order val="5"/>
          <c:tx>
            <c:strRef>
              <c:f>'Company 8'!$AA$34:$AA$36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22-4E4D-A67D-7596AC3B9258}"/>
            </c:ext>
          </c:extLst>
        </c:ser>
        <c:ser>
          <c:idx val="8"/>
          <c:order val="8"/>
          <c:tx>
            <c:strRef>
              <c:f>'Company 8'!$AD$34:$AD$36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922-4E4D-A67D-7596AC3B9258}"/>
            </c:ext>
          </c:extLst>
        </c:ser>
        <c:ser>
          <c:idx val="9"/>
          <c:order val="9"/>
          <c:tx>
            <c:strRef>
              <c:f>'Company 8'!$AE$34:$AE$36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922-4E4D-A67D-7596AC3B9258}"/>
            </c:ext>
          </c:extLst>
        </c:ser>
        <c:ser>
          <c:idx val="12"/>
          <c:order val="12"/>
          <c:tx>
            <c:strRef>
              <c:f>'Company 8'!$AH$34:$AH$36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922-4E4D-A67D-7596AC3B9258}"/>
            </c:ext>
          </c:extLst>
        </c:ser>
        <c:ser>
          <c:idx val="13"/>
          <c:order val="13"/>
          <c:tx>
            <c:strRef>
              <c:f>'Company 8'!$AI$34:$AI$36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922-4E4D-A67D-7596AC3B9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5922-4E4D-A67D-7596AC3B9258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922-4E4D-A67D-7596AC3B9258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922-4E4D-A67D-7596AC3B9258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922-4E4D-A67D-7596AC3B9258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922-4E4D-A67D-7596AC3B9258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922-4E4D-A67D-7596AC3B9258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922-4E4D-A67D-7596AC3B9258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5922-4E4D-A67D-7596AC3B9258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41-4FDD-93DA-0A7C6B08FFA0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41-4FDD-93DA-0A7C6B08FFA0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41-4FDD-93DA-0A7C6B08FFA0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41-4FDD-93DA-0A7C6B08FFA0}"/>
            </c:ext>
          </c:extLst>
        </c:ser>
        <c:ser>
          <c:idx val="4"/>
          <c:order val="4"/>
          <c:tx>
            <c:strRef>
              <c:f>'Company 8'!$AT$34:$AT$36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41-4FDD-93DA-0A7C6B08FFA0}"/>
            </c:ext>
          </c:extLst>
        </c:ser>
        <c:ser>
          <c:idx val="5"/>
          <c:order val="5"/>
          <c:tx>
            <c:strRef>
              <c:f>'Company 8'!$AU$34:$AU$36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41-4FDD-93DA-0A7C6B08FFA0}"/>
            </c:ext>
          </c:extLst>
        </c:ser>
        <c:ser>
          <c:idx val="6"/>
          <c:order val="6"/>
          <c:tx>
            <c:strRef>
              <c:f>'Company 8'!$AV$34:$AV$36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41-4FDD-93DA-0A7C6B08FFA0}"/>
            </c:ext>
          </c:extLst>
        </c:ser>
        <c:ser>
          <c:idx val="7"/>
          <c:order val="7"/>
          <c:tx>
            <c:strRef>
              <c:f>'Company 8'!$AW$34:$AW$36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41-4FDD-93DA-0A7C6B08FFA0}"/>
            </c:ext>
          </c:extLst>
        </c:ser>
        <c:ser>
          <c:idx val="8"/>
          <c:order val="8"/>
          <c:tx>
            <c:strRef>
              <c:f>'Company 8'!$AX$34:$AX$36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941-4FDD-93DA-0A7C6B08FFA0}"/>
            </c:ext>
          </c:extLst>
        </c:ser>
        <c:ser>
          <c:idx val="9"/>
          <c:order val="9"/>
          <c:tx>
            <c:strRef>
              <c:f>'Company 8'!$AY$34:$AY$36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941-4FDD-93DA-0A7C6B08FFA0}"/>
            </c:ext>
          </c:extLst>
        </c:ser>
        <c:ser>
          <c:idx val="10"/>
          <c:order val="10"/>
          <c:tx>
            <c:strRef>
              <c:f>'Company 8'!$AZ$34:$AZ$36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941-4FDD-93DA-0A7C6B08FFA0}"/>
            </c:ext>
          </c:extLst>
        </c:ser>
        <c:ser>
          <c:idx val="11"/>
          <c:order val="11"/>
          <c:tx>
            <c:strRef>
              <c:f>'Company 8'!$BA$34:$BA$36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941-4FDD-93DA-0A7C6B08FFA0}"/>
            </c:ext>
          </c:extLst>
        </c:ser>
        <c:ser>
          <c:idx val="12"/>
          <c:order val="12"/>
          <c:tx>
            <c:strRef>
              <c:f>'Company 8'!$BB$34:$BB$36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941-4FDD-93DA-0A7C6B08FFA0}"/>
            </c:ext>
          </c:extLst>
        </c:ser>
        <c:ser>
          <c:idx val="13"/>
          <c:order val="13"/>
          <c:tx>
            <c:strRef>
              <c:f>'Company 8'!$BC$34:$BC$36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941-4FDD-93DA-0A7C6B08FFA0}"/>
            </c:ext>
          </c:extLst>
        </c:ser>
        <c:ser>
          <c:idx val="14"/>
          <c:order val="14"/>
          <c:tx>
            <c:strRef>
              <c:f>'Company 8'!$BD$34:$BD$36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941-4FDD-93DA-0A7C6B08FFA0}"/>
            </c:ext>
          </c:extLst>
        </c:ser>
        <c:ser>
          <c:idx val="15"/>
          <c:order val="15"/>
          <c:tx>
            <c:strRef>
              <c:f>'Company 8'!$BE$34:$BE$36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941-4FDD-93DA-0A7C6B08F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81-4D42-8A97-F7E6C80006C6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81-4D42-8A97-F7E6C80006C6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81-4D42-8A97-F7E6C80006C6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81-4D42-8A97-F7E6C80006C6}"/>
            </c:ext>
          </c:extLst>
        </c:ser>
        <c:ser>
          <c:idx val="4"/>
          <c:order val="4"/>
          <c:tx>
            <c:strRef>
              <c:f>'Company 8'!$BM$34:$BM$36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81-4D42-8A97-F7E6C80006C6}"/>
            </c:ext>
          </c:extLst>
        </c:ser>
        <c:ser>
          <c:idx val="5"/>
          <c:order val="5"/>
          <c:tx>
            <c:strRef>
              <c:f>'Company 8'!$BN$34:$BN$36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81-4D42-8A97-F7E6C80006C6}"/>
            </c:ext>
          </c:extLst>
        </c:ser>
        <c:ser>
          <c:idx val="6"/>
          <c:order val="6"/>
          <c:tx>
            <c:strRef>
              <c:f>'Company 8'!$BO$34:$BO$36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81-4D42-8A97-F7E6C80006C6}"/>
            </c:ext>
          </c:extLst>
        </c:ser>
        <c:ser>
          <c:idx val="7"/>
          <c:order val="7"/>
          <c:tx>
            <c:strRef>
              <c:f>'Company 8'!$BP$34:$BP$36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81-4D42-8A97-F7E6C80006C6}"/>
            </c:ext>
          </c:extLst>
        </c:ser>
        <c:ser>
          <c:idx val="8"/>
          <c:order val="8"/>
          <c:tx>
            <c:strRef>
              <c:f>'Company 8'!$BQ$34:$BQ$36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281-4D42-8A97-F7E6C80006C6}"/>
            </c:ext>
          </c:extLst>
        </c:ser>
        <c:ser>
          <c:idx val="9"/>
          <c:order val="9"/>
          <c:tx>
            <c:strRef>
              <c:f>'Company 8'!$BR$34:$BR$36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281-4D42-8A97-F7E6C80006C6}"/>
            </c:ext>
          </c:extLst>
        </c:ser>
        <c:ser>
          <c:idx val="10"/>
          <c:order val="10"/>
          <c:tx>
            <c:strRef>
              <c:f>'Company 8'!$BS$34:$BS$36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281-4D42-8A97-F7E6C80006C6}"/>
            </c:ext>
          </c:extLst>
        </c:ser>
        <c:ser>
          <c:idx val="11"/>
          <c:order val="11"/>
          <c:tx>
            <c:strRef>
              <c:f>'Company 8'!$BT$34:$BT$36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281-4D42-8A97-F7E6C80006C6}"/>
            </c:ext>
          </c:extLst>
        </c:ser>
        <c:ser>
          <c:idx val="12"/>
          <c:order val="12"/>
          <c:tx>
            <c:strRef>
              <c:f>'Company 8'!$BU$34:$BU$36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281-4D42-8A97-F7E6C80006C6}"/>
            </c:ext>
          </c:extLst>
        </c:ser>
        <c:ser>
          <c:idx val="13"/>
          <c:order val="13"/>
          <c:tx>
            <c:strRef>
              <c:f>'Company 8'!$BV$34:$BV$36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281-4D42-8A97-F7E6C80006C6}"/>
            </c:ext>
          </c:extLst>
        </c:ser>
        <c:ser>
          <c:idx val="14"/>
          <c:order val="14"/>
          <c:tx>
            <c:strRef>
              <c:f>'Company 8'!$BW$34:$BW$36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281-4D42-8A97-F7E6C80006C6}"/>
            </c:ext>
          </c:extLst>
        </c:ser>
        <c:ser>
          <c:idx val="15"/>
          <c:order val="15"/>
          <c:tx>
            <c:strRef>
              <c:f>'Company 8'!$BX$34:$BX$36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281-4D42-8A97-F7E6C8000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40-4F55-BE94-313A7B870719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40-4F55-BE94-313A7B870719}"/>
            </c:ext>
          </c:extLst>
        </c:ser>
        <c:ser>
          <c:idx val="2"/>
          <c:order val="2"/>
          <c:tx>
            <c:strRef>
              <c:f>'Company 8'!$EP$34:$EP$36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40-4F55-BE94-313A7B870719}"/>
            </c:ext>
          </c:extLst>
        </c:ser>
        <c:ser>
          <c:idx val="3"/>
          <c:order val="3"/>
          <c:tx>
            <c:strRef>
              <c:f>'Company 8'!$EQ$34:$EQ$36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40-4F55-BE94-313A7B870719}"/>
            </c:ext>
          </c:extLst>
        </c:ser>
        <c:ser>
          <c:idx val="4"/>
          <c:order val="4"/>
          <c:tx>
            <c:strRef>
              <c:f>'Company 8'!$ER$34:$ER$36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840-4F55-BE94-313A7B870719}"/>
            </c:ext>
          </c:extLst>
        </c:ser>
        <c:ser>
          <c:idx val="5"/>
          <c:order val="5"/>
          <c:tx>
            <c:strRef>
              <c:f>'Company 8'!$ES$34:$ES$36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840-4F55-BE94-313A7B870719}"/>
            </c:ext>
          </c:extLst>
        </c:ser>
        <c:ser>
          <c:idx val="6"/>
          <c:order val="6"/>
          <c:tx>
            <c:strRef>
              <c:f>'Company 8'!$ET$34:$ET$36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840-4F55-BE94-313A7B870719}"/>
            </c:ext>
          </c:extLst>
        </c:ser>
        <c:ser>
          <c:idx val="7"/>
          <c:order val="7"/>
          <c:tx>
            <c:strRef>
              <c:f>'Company 8'!$EU$34:$EU$36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840-4F55-BE94-313A7B870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F0-4D02-8948-4FABA2E293B0}"/>
            </c:ext>
          </c:extLst>
        </c:ser>
        <c:ser>
          <c:idx val="0"/>
          <c:order val="1"/>
          <c:tx>
            <c:strRef>
              <c:f>'Company 8'!$FB$34</c:f>
              <c:strCache>
                <c:ptCount val="1"/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F0-4D02-8948-4FABA2E293B0}"/>
            </c:ext>
          </c:extLst>
        </c:ser>
        <c:ser>
          <c:idx val="2"/>
          <c:order val="2"/>
          <c:tx>
            <c:strRef>
              <c:f>'Company 8'!$FC$34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F0-4D02-8948-4FABA2E293B0}"/>
            </c:ext>
          </c:extLst>
        </c:ser>
        <c:ser>
          <c:idx val="3"/>
          <c:order val="3"/>
          <c:tx>
            <c:strRef>
              <c:f>'Company 8'!$FD$34</c:f>
              <c:strCache>
                <c:ptCount val="1"/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F0-4D02-8948-4FABA2E293B0}"/>
            </c:ext>
          </c:extLst>
        </c:ser>
        <c:ser>
          <c:idx val="4"/>
          <c:order val="4"/>
          <c:tx>
            <c:strRef>
              <c:f>'Company 8'!$FE$34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F0-4D02-8948-4FABA2E293B0}"/>
            </c:ext>
          </c:extLst>
        </c:ser>
        <c:ser>
          <c:idx val="5"/>
          <c:order val="5"/>
          <c:tx>
            <c:strRef>
              <c:f>'Company 8'!$FF$34</c:f>
              <c:strCache>
                <c:ptCount val="1"/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F0-4D02-8948-4FABA2E293B0}"/>
            </c:ext>
          </c:extLst>
        </c:ser>
        <c:ser>
          <c:idx val="6"/>
          <c:order val="6"/>
          <c:tx>
            <c:strRef>
              <c:f>'Company 8'!$FG$34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F0-4D02-8948-4FABA2E293B0}"/>
            </c:ext>
          </c:extLst>
        </c:ser>
        <c:ser>
          <c:idx val="7"/>
          <c:order val="7"/>
          <c:tx>
            <c:strRef>
              <c:f>'Company 8'!$FH$34</c:f>
              <c:strCache>
                <c:ptCount val="1"/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F0-4D02-8948-4FABA2E29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EA-44AB-B37A-8C4937760507}"/>
            </c:ext>
          </c:extLst>
        </c:ser>
        <c:ser>
          <c:idx val="2"/>
          <c:order val="1"/>
          <c:tx>
            <c:strRef>
              <c:f>'Company 9'!$D$34:$D$36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EA-44AB-B37A-8C4937760507}"/>
            </c:ext>
          </c:extLst>
        </c:ser>
        <c:ser>
          <c:idx val="4"/>
          <c:order val="4"/>
          <c:tx>
            <c:strRef>
              <c:f>'Company 9'!$G$34:$G$36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EA-44AB-B37A-8C4937760507}"/>
            </c:ext>
          </c:extLst>
        </c:ser>
        <c:ser>
          <c:idx val="5"/>
          <c:order val="5"/>
          <c:tx>
            <c:strRef>
              <c:f>'Company 9'!$H$34:$H$36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EA-44AB-B37A-8C4937760507}"/>
            </c:ext>
          </c:extLst>
        </c:ser>
        <c:ser>
          <c:idx val="8"/>
          <c:order val="8"/>
          <c:tx>
            <c:strRef>
              <c:f>'Company 9'!$K$34:$K$36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CEA-44AB-B37A-8C4937760507}"/>
            </c:ext>
          </c:extLst>
        </c:ser>
        <c:ser>
          <c:idx val="9"/>
          <c:order val="9"/>
          <c:tx>
            <c:strRef>
              <c:f>'Company 9'!$L$34:$L$36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CEA-44AB-B37A-8C4937760507}"/>
            </c:ext>
          </c:extLst>
        </c:ser>
        <c:ser>
          <c:idx val="12"/>
          <c:order val="12"/>
          <c:tx>
            <c:strRef>
              <c:f>'Company 9'!$O$34:$O$36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CEA-44AB-B37A-8C4937760507}"/>
            </c:ext>
          </c:extLst>
        </c:ser>
        <c:ser>
          <c:idx val="13"/>
          <c:order val="13"/>
          <c:tx>
            <c:strRef>
              <c:f>'Company 9'!$P$34:$P$36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CEA-44AB-B37A-8C4937760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9'!$E$34:$E$36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9'!$E$37:$E$82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5CEA-44AB-B37A-8C4937760507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CEA-44AB-B37A-8C4937760507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CEA-44AB-B37A-8C4937760507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CEA-44AB-B37A-8C4937760507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CEA-44AB-B37A-8C4937760507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CEA-44AB-B37A-8C493776050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CEA-44AB-B37A-8C493776050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5CEA-44AB-B37A-8C4937760507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56-4D35-8006-9E97A9942B77}"/>
            </c:ext>
          </c:extLst>
        </c:ser>
        <c:ser>
          <c:idx val="0"/>
          <c:order val="1"/>
          <c:tx>
            <c:strRef>
              <c:f>'Company 9'!$CF$34:$CF$36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56-4D35-8006-9E97A9942B77}"/>
            </c:ext>
          </c:extLst>
        </c:ser>
        <c:ser>
          <c:idx val="2"/>
          <c:order val="2"/>
          <c:tx>
            <c:strRef>
              <c:f>'Company 9'!$CG$34:$CG$36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56-4D35-8006-9E97A9942B77}"/>
            </c:ext>
          </c:extLst>
        </c:ser>
        <c:ser>
          <c:idx val="3"/>
          <c:order val="3"/>
          <c:tx>
            <c:strRef>
              <c:f>'Company 9'!$CH$34:$CH$36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56-4D35-8006-9E97A9942B77}"/>
            </c:ext>
          </c:extLst>
        </c:ser>
        <c:ser>
          <c:idx val="4"/>
          <c:order val="4"/>
          <c:tx>
            <c:strRef>
              <c:f>'Company 9'!$CI$34:$CI$36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56-4D35-8006-9E97A9942B77}"/>
            </c:ext>
          </c:extLst>
        </c:ser>
        <c:ser>
          <c:idx val="5"/>
          <c:order val="5"/>
          <c:tx>
            <c:strRef>
              <c:f>'Company 9'!$CJ$34:$CJ$36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556-4D35-8006-9E97A9942B77}"/>
            </c:ext>
          </c:extLst>
        </c:ser>
        <c:ser>
          <c:idx val="6"/>
          <c:order val="6"/>
          <c:tx>
            <c:strRef>
              <c:f>'Company 9'!$CK$34:$CK$36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556-4D35-8006-9E97A9942B77}"/>
            </c:ext>
          </c:extLst>
        </c:ser>
        <c:ser>
          <c:idx val="7"/>
          <c:order val="7"/>
          <c:tx>
            <c:strRef>
              <c:f>'Company 9'!$CL$34:$CL$36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556-4D35-8006-9E97A9942B77}"/>
            </c:ext>
          </c:extLst>
        </c:ser>
        <c:ser>
          <c:idx val="8"/>
          <c:order val="8"/>
          <c:tx>
            <c:strRef>
              <c:f>'Company 9'!$CM$34:$CM$36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556-4D35-8006-9E97A9942B77}"/>
            </c:ext>
          </c:extLst>
        </c:ser>
        <c:ser>
          <c:idx val="9"/>
          <c:order val="9"/>
          <c:tx>
            <c:strRef>
              <c:f>'Company 9'!$CN$34:$CN$36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556-4D35-8006-9E97A9942B77}"/>
            </c:ext>
          </c:extLst>
        </c:ser>
        <c:ser>
          <c:idx val="10"/>
          <c:order val="10"/>
          <c:tx>
            <c:strRef>
              <c:f>'Company 9'!$CO$34:$CO$36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556-4D35-8006-9E97A9942B77}"/>
            </c:ext>
          </c:extLst>
        </c:ser>
        <c:ser>
          <c:idx val="11"/>
          <c:order val="11"/>
          <c:tx>
            <c:strRef>
              <c:f>'Company 9'!$CP$34:$CP$36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556-4D35-8006-9E97A9942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C5-449E-A15D-9910C7067AAA}"/>
            </c:ext>
          </c:extLst>
        </c:ser>
        <c:ser>
          <c:idx val="2"/>
          <c:order val="1"/>
          <c:tx>
            <c:strRef>
              <c:f>'Company 9'!$DJ$34:$DJ$36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C5-449E-A15D-9910C7067AAA}"/>
            </c:ext>
          </c:extLst>
        </c:ser>
        <c:ser>
          <c:idx val="0"/>
          <c:order val="2"/>
          <c:tx>
            <c:strRef>
              <c:f>'Company 9'!$DK$34:$DK$36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C5-449E-A15D-9910C7067AAA}"/>
            </c:ext>
          </c:extLst>
        </c:ser>
        <c:ser>
          <c:idx val="3"/>
          <c:order val="3"/>
          <c:tx>
            <c:strRef>
              <c:f>'Company 9'!$DL$34:$DL$36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C5-449E-A15D-9910C7067AAA}"/>
            </c:ext>
          </c:extLst>
        </c:ser>
        <c:ser>
          <c:idx val="4"/>
          <c:order val="4"/>
          <c:tx>
            <c:strRef>
              <c:f>'Company 9'!$DM$34:$DM$36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2C5-449E-A15D-9910C7067AAA}"/>
            </c:ext>
          </c:extLst>
        </c:ser>
        <c:ser>
          <c:idx val="5"/>
          <c:order val="5"/>
          <c:tx>
            <c:strRef>
              <c:f>'Company 9'!$DN$34:$DN$36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2C5-449E-A15D-9910C7067AAA}"/>
            </c:ext>
          </c:extLst>
        </c:ser>
        <c:ser>
          <c:idx val="6"/>
          <c:order val="6"/>
          <c:tx>
            <c:strRef>
              <c:f>'Company 9'!$DO$34:$DO$36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2C5-449E-A15D-9910C7067AAA}"/>
            </c:ext>
          </c:extLst>
        </c:ser>
        <c:ser>
          <c:idx val="7"/>
          <c:order val="7"/>
          <c:tx>
            <c:strRef>
              <c:f>'Company 9'!$DP$34:$DP$36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2C5-449E-A15D-9910C7067AAA}"/>
            </c:ext>
          </c:extLst>
        </c:ser>
        <c:ser>
          <c:idx val="8"/>
          <c:order val="8"/>
          <c:tx>
            <c:strRef>
              <c:f>'Company 9'!$DQ$34:$DQ$36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2C5-449E-A15D-9910C7067AAA}"/>
            </c:ext>
          </c:extLst>
        </c:ser>
        <c:ser>
          <c:idx val="9"/>
          <c:order val="9"/>
          <c:tx>
            <c:strRef>
              <c:f>'Company 9'!$DR$34:$DR$36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2C5-449E-A15D-9910C7067AAA}"/>
            </c:ext>
          </c:extLst>
        </c:ser>
        <c:ser>
          <c:idx val="10"/>
          <c:order val="10"/>
          <c:tx>
            <c:strRef>
              <c:f>'Company 9'!$DS$34:$DS$36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2C5-449E-A15D-9910C7067AAA}"/>
            </c:ext>
          </c:extLst>
        </c:ser>
        <c:ser>
          <c:idx val="11"/>
          <c:order val="11"/>
          <c:tx>
            <c:strRef>
              <c:f>'Company 9'!$DT$34:$DT$36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2C5-449E-A15D-9910C7067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DA-498B-9CCA-326D439F8FA4}"/>
            </c:ext>
          </c:extLst>
        </c:ser>
        <c:ser>
          <c:idx val="0"/>
          <c:order val="1"/>
          <c:tx>
            <c:strRef>
              <c:f>'Company 9'!$CT$34:$CT$36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DA-498B-9CCA-326D439F8FA4}"/>
            </c:ext>
          </c:extLst>
        </c:ser>
        <c:ser>
          <c:idx val="2"/>
          <c:order val="2"/>
          <c:tx>
            <c:strRef>
              <c:f>'Company 9'!$CU$34:$CU$36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DA-498B-9CCA-326D439F8FA4}"/>
            </c:ext>
          </c:extLst>
        </c:ser>
        <c:ser>
          <c:idx val="3"/>
          <c:order val="3"/>
          <c:tx>
            <c:strRef>
              <c:f>'Company 9'!$CV$34:$CV$36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DA-498B-9CCA-326D439F8FA4}"/>
            </c:ext>
          </c:extLst>
        </c:ser>
        <c:ser>
          <c:idx val="4"/>
          <c:order val="4"/>
          <c:tx>
            <c:strRef>
              <c:f>'Company 9'!$CW$34:$CW$36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6DA-498B-9CCA-326D439F8FA4}"/>
            </c:ext>
          </c:extLst>
        </c:ser>
        <c:ser>
          <c:idx val="5"/>
          <c:order val="5"/>
          <c:tx>
            <c:strRef>
              <c:f>'Company 9'!$CX$34:$CX$36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6DA-498B-9CCA-326D439F8FA4}"/>
            </c:ext>
          </c:extLst>
        </c:ser>
        <c:ser>
          <c:idx val="6"/>
          <c:order val="6"/>
          <c:tx>
            <c:strRef>
              <c:f>'Company 9'!$CY$34:$CY$36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6DA-498B-9CCA-326D439F8FA4}"/>
            </c:ext>
          </c:extLst>
        </c:ser>
        <c:ser>
          <c:idx val="7"/>
          <c:order val="7"/>
          <c:tx>
            <c:strRef>
              <c:f>'Company 9'!$CZ$34:$CZ$36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6DA-498B-9CCA-326D439F8FA4}"/>
            </c:ext>
          </c:extLst>
        </c:ser>
        <c:ser>
          <c:idx val="8"/>
          <c:order val="8"/>
          <c:tx>
            <c:strRef>
              <c:f>'Company 9'!$DA$34:$DA$36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6DA-498B-9CCA-326D439F8FA4}"/>
            </c:ext>
          </c:extLst>
        </c:ser>
        <c:ser>
          <c:idx val="9"/>
          <c:order val="9"/>
          <c:tx>
            <c:strRef>
              <c:f>'Company 9'!$DB$34:$DB$36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6DA-498B-9CCA-326D439F8FA4}"/>
            </c:ext>
          </c:extLst>
        </c:ser>
        <c:ser>
          <c:idx val="10"/>
          <c:order val="10"/>
          <c:tx>
            <c:strRef>
              <c:f>'Company 9'!$DC$34:$DC$36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6DA-498B-9CCA-326D439F8FA4}"/>
            </c:ext>
          </c:extLst>
        </c:ser>
        <c:ser>
          <c:idx val="11"/>
          <c:order val="11"/>
          <c:tx>
            <c:strRef>
              <c:f>'Company 9'!$DD$34:$DD$36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6DA-498B-9CCA-326D439F8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C5-4556-8A60-66CBD285AD6D}"/>
            </c:ext>
          </c:extLst>
        </c:ser>
        <c:ser>
          <c:idx val="0"/>
          <c:order val="1"/>
          <c:tx>
            <c:strRef>
              <c:f>'Company 9'!$DY$34:$DY$36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C5-4556-8A60-66CBD285AD6D}"/>
            </c:ext>
          </c:extLst>
        </c:ser>
        <c:ser>
          <c:idx val="2"/>
          <c:order val="2"/>
          <c:tx>
            <c:strRef>
              <c:f>'Company 9'!$DZ$34:$DZ$36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C5-4556-8A60-66CBD285AD6D}"/>
            </c:ext>
          </c:extLst>
        </c:ser>
        <c:ser>
          <c:idx val="3"/>
          <c:order val="3"/>
          <c:tx>
            <c:strRef>
              <c:f>'Company 9'!$EA$34:$EA$36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C5-4556-8A60-66CBD285AD6D}"/>
            </c:ext>
          </c:extLst>
        </c:ser>
        <c:ser>
          <c:idx val="4"/>
          <c:order val="4"/>
          <c:tx>
            <c:strRef>
              <c:f>'Company 9'!$EB$34:$EB$36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C5-4556-8A60-66CBD285AD6D}"/>
            </c:ext>
          </c:extLst>
        </c:ser>
        <c:ser>
          <c:idx val="5"/>
          <c:order val="5"/>
          <c:tx>
            <c:strRef>
              <c:f>'Company 9'!$EC$34:$EC$36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C5-4556-8A60-66CBD285AD6D}"/>
            </c:ext>
          </c:extLst>
        </c:ser>
        <c:ser>
          <c:idx val="6"/>
          <c:order val="6"/>
          <c:tx>
            <c:strRef>
              <c:f>'Company 9'!$ED$34:$ED$36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C5-4556-8A60-66CBD285AD6D}"/>
            </c:ext>
          </c:extLst>
        </c:ser>
        <c:ser>
          <c:idx val="7"/>
          <c:order val="7"/>
          <c:tx>
            <c:strRef>
              <c:f>'Company 9'!$EE$34:$EE$36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C5-4556-8A60-66CBD285AD6D}"/>
            </c:ext>
          </c:extLst>
        </c:ser>
        <c:ser>
          <c:idx val="8"/>
          <c:order val="8"/>
          <c:tx>
            <c:strRef>
              <c:f>'Company 9'!$EF$34:$EF$36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C5-4556-8A60-66CBD285AD6D}"/>
            </c:ext>
          </c:extLst>
        </c:ser>
        <c:ser>
          <c:idx val="9"/>
          <c:order val="9"/>
          <c:tx>
            <c:strRef>
              <c:f>'Company 9'!$EG$34:$EG$36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C5-4556-8A60-66CBD285AD6D}"/>
            </c:ext>
          </c:extLst>
        </c:ser>
        <c:ser>
          <c:idx val="10"/>
          <c:order val="10"/>
          <c:tx>
            <c:strRef>
              <c:f>'Company 9'!$EH$34:$EH$36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C5-4556-8A60-66CBD285AD6D}"/>
            </c:ext>
          </c:extLst>
        </c:ser>
        <c:ser>
          <c:idx val="11"/>
          <c:order val="11"/>
          <c:tx>
            <c:strRef>
              <c:f>'Company 9'!$EI$34:$EI$36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C5-4556-8A60-66CBD285A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D5-4049-B0D0-BD32B0EB21E5}"/>
            </c:ext>
          </c:extLst>
        </c:ser>
        <c:ser>
          <c:idx val="0"/>
          <c:order val="1"/>
          <c:tx>
            <c:strRef>
              <c:f>'Company 9'!$W$34:$W$36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D5-4049-B0D0-BD32B0EB21E5}"/>
            </c:ext>
          </c:extLst>
        </c:ser>
        <c:ser>
          <c:idx val="4"/>
          <c:order val="4"/>
          <c:tx>
            <c:strRef>
              <c:f>'Company 9'!$Z$34:$Z$36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D5-4049-B0D0-BD32B0EB21E5}"/>
            </c:ext>
          </c:extLst>
        </c:ser>
        <c:ser>
          <c:idx val="5"/>
          <c:order val="5"/>
          <c:tx>
            <c:strRef>
              <c:f>'Company 9'!$AA$34:$AA$36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D5-4049-B0D0-BD32B0EB21E5}"/>
            </c:ext>
          </c:extLst>
        </c:ser>
        <c:ser>
          <c:idx val="8"/>
          <c:order val="8"/>
          <c:tx>
            <c:strRef>
              <c:f>'Company 9'!$AD$34:$AD$36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D5-4049-B0D0-BD32B0EB21E5}"/>
            </c:ext>
          </c:extLst>
        </c:ser>
        <c:ser>
          <c:idx val="9"/>
          <c:order val="9"/>
          <c:tx>
            <c:strRef>
              <c:f>'Company 9'!$AE$34:$AE$36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D5-4049-B0D0-BD32B0EB21E5}"/>
            </c:ext>
          </c:extLst>
        </c:ser>
        <c:ser>
          <c:idx val="12"/>
          <c:order val="12"/>
          <c:tx>
            <c:strRef>
              <c:f>'Company 9'!$AH$34:$AH$36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D5-4049-B0D0-BD32B0EB21E5}"/>
            </c:ext>
          </c:extLst>
        </c:ser>
        <c:ser>
          <c:idx val="13"/>
          <c:order val="13"/>
          <c:tx>
            <c:strRef>
              <c:f>'Company 9'!$AI$34:$AI$36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D5-4049-B0D0-BD32B0EB2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9'!$X$34:$X$36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9'!$X$37:$X$82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34D5-4049-B0D0-BD32B0EB21E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4D5-4049-B0D0-BD32B0EB21E5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34D5-4049-B0D0-BD32B0EB21E5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34D5-4049-B0D0-BD32B0EB21E5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4D5-4049-B0D0-BD32B0EB21E5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4D5-4049-B0D0-BD32B0EB21E5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34D5-4049-B0D0-BD32B0EB21E5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34D5-4049-B0D0-BD32B0EB21E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00-4F86-897D-1E6E4CF4C553}"/>
            </c:ext>
          </c:extLst>
        </c:ser>
        <c:ser>
          <c:idx val="2"/>
          <c:order val="1"/>
          <c:tx>
            <c:strRef>
              <c:f>'Company 9'!$AQ$34:$AQ$36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00-4F86-897D-1E6E4CF4C553}"/>
            </c:ext>
          </c:extLst>
        </c:ser>
        <c:ser>
          <c:idx val="0"/>
          <c:order val="2"/>
          <c:tx>
            <c:strRef>
              <c:f>'Company 9'!$AR$34:$AR$36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00-4F86-897D-1E6E4CF4C553}"/>
            </c:ext>
          </c:extLst>
        </c:ser>
        <c:ser>
          <c:idx val="3"/>
          <c:order val="3"/>
          <c:tx>
            <c:strRef>
              <c:f>'Company 9'!$AS$34:$AS$36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00-4F86-897D-1E6E4CF4C553}"/>
            </c:ext>
          </c:extLst>
        </c:ser>
        <c:ser>
          <c:idx val="4"/>
          <c:order val="4"/>
          <c:tx>
            <c:strRef>
              <c:f>'Company 9'!$AT$34:$AT$36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700-4F86-897D-1E6E4CF4C553}"/>
            </c:ext>
          </c:extLst>
        </c:ser>
        <c:ser>
          <c:idx val="5"/>
          <c:order val="5"/>
          <c:tx>
            <c:strRef>
              <c:f>'Company 9'!$AU$34:$AU$36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700-4F86-897D-1E6E4CF4C553}"/>
            </c:ext>
          </c:extLst>
        </c:ser>
        <c:ser>
          <c:idx val="6"/>
          <c:order val="6"/>
          <c:tx>
            <c:strRef>
              <c:f>'Company 9'!$AV$34:$AV$36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700-4F86-897D-1E6E4CF4C553}"/>
            </c:ext>
          </c:extLst>
        </c:ser>
        <c:ser>
          <c:idx val="7"/>
          <c:order val="7"/>
          <c:tx>
            <c:strRef>
              <c:f>'Company 9'!$AW$34:$AW$36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700-4F86-897D-1E6E4CF4C553}"/>
            </c:ext>
          </c:extLst>
        </c:ser>
        <c:ser>
          <c:idx val="8"/>
          <c:order val="8"/>
          <c:tx>
            <c:strRef>
              <c:f>'Company 9'!$AX$34:$AX$36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700-4F86-897D-1E6E4CF4C553}"/>
            </c:ext>
          </c:extLst>
        </c:ser>
        <c:ser>
          <c:idx val="9"/>
          <c:order val="9"/>
          <c:tx>
            <c:strRef>
              <c:f>'Company 9'!$AY$34:$AY$36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700-4F86-897D-1E6E4CF4C553}"/>
            </c:ext>
          </c:extLst>
        </c:ser>
        <c:ser>
          <c:idx val="10"/>
          <c:order val="10"/>
          <c:tx>
            <c:strRef>
              <c:f>'Company 9'!$AZ$34:$AZ$36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700-4F86-897D-1E6E4CF4C553}"/>
            </c:ext>
          </c:extLst>
        </c:ser>
        <c:ser>
          <c:idx val="11"/>
          <c:order val="11"/>
          <c:tx>
            <c:strRef>
              <c:f>'Company 9'!$BA$34:$BA$36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700-4F86-897D-1E6E4CF4C553}"/>
            </c:ext>
          </c:extLst>
        </c:ser>
        <c:ser>
          <c:idx val="12"/>
          <c:order val="12"/>
          <c:tx>
            <c:strRef>
              <c:f>'Company 9'!$BB$34:$BB$36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700-4F86-897D-1E6E4CF4C553}"/>
            </c:ext>
          </c:extLst>
        </c:ser>
        <c:ser>
          <c:idx val="13"/>
          <c:order val="13"/>
          <c:tx>
            <c:strRef>
              <c:f>'Company 9'!$BC$34:$BC$36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700-4F86-897D-1E6E4CF4C553}"/>
            </c:ext>
          </c:extLst>
        </c:ser>
        <c:ser>
          <c:idx val="14"/>
          <c:order val="14"/>
          <c:tx>
            <c:strRef>
              <c:f>'Company 9'!$BD$34:$BD$36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700-4F86-897D-1E6E4CF4C553}"/>
            </c:ext>
          </c:extLst>
        </c:ser>
        <c:ser>
          <c:idx val="15"/>
          <c:order val="15"/>
          <c:tx>
            <c:strRef>
              <c:f>'Company 9'!$BE$34:$BE$36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700-4F86-897D-1E6E4CF4C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0B-422E-AE08-59E842EC6610}"/>
            </c:ext>
          </c:extLst>
        </c:ser>
        <c:ser>
          <c:idx val="0"/>
          <c:order val="1"/>
          <c:tx>
            <c:strRef>
              <c:f>'Company 9'!$BJ$34:$BJ$36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0B-422E-AE08-59E842EC6610}"/>
            </c:ext>
          </c:extLst>
        </c:ser>
        <c:ser>
          <c:idx val="2"/>
          <c:order val="2"/>
          <c:tx>
            <c:strRef>
              <c:f>'Company 9'!$BK$34:$BK$36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0B-422E-AE08-59E842EC6610}"/>
            </c:ext>
          </c:extLst>
        </c:ser>
        <c:ser>
          <c:idx val="3"/>
          <c:order val="3"/>
          <c:tx>
            <c:strRef>
              <c:f>'Company 9'!$BL$34:$BL$36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0B-422E-AE08-59E842EC6610}"/>
            </c:ext>
          </c:extLst>
        </c:ser>
        <c:ser>
          <c:idx val="4"/>
          <c:order val="4"/>
          <c:tx>
            <c:strRef>
              <c:f>'Company 9'!$BM$34:$BM$36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0B-422E-AE08-59E842EC6610}"/>
            </c:ext>
          </c:extLst>
        </c:ser>
        <c:ser>
          <c:idx val="5"/>
          <c:order val="5"/>
          <c:tx>
            <c:strRef>
              <c:f>'Company 9'!$BN$34:$BN$36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0B-422E-AE08-59E842EC6610}"/>
            </c:ext>
          </c:extLst>
        </c:ser>
        <c:ser>
          <c:idx val="6"/>
          <c:order val="6"/>
          <c:tx>
            <c:strRef>
              <c:f>'Company 9'!$BO$34:$BO$36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0B-422E-AE08-59E842EC6610}"/>
            </c:ext>
          </c:extLst>
        </c:ser>
        <c:ser>
          <c:idx val="7"/>
          <c:order val="7"/>
          <c:tx>
            <c:strRef>
              <c:f>'Company 9'!$BP$34:$BP$36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0B-422E-AE08-59E842EC6610}"/>
            </c:ext>
          </c:extLst>
        </c:ser>
        <c:ser>
          <c:idx val="8"/>
          <c:order val="8"/>
          <c:tx>
            <c:strRef>
              <c:f>'Company 9'!$BQ$34:$BQ$36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0B-422E-AE08-59E842EC6610}"/>
            </c:ext>
          </c:extLst>
        </c:ser>
        <c:ser>
          <c:idx val="9"/>
          <c:order val="9"/>
          <c:tx>
            <c:strRef>
              <c:f>'Company 9'!$BR$34:$BR$36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80B-422E-AE08-59E842EC6610}"/>
            </c:ext>
          </c:extLst>
        </c:ser>
        <c:ser>
          <c:idx val="10"/>
          <c:order val="10"/>
          <c:tx>
            <c:strRef>
              <c:f>'Company 9'!$BS$34:$BS$36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80B-422E-AE08-59E842EC6610}"/>
            </c:ext>
          </c:extLst>
        </c:ser>
        <c:ser>
          <c:idx val="11"/>
          <c:order val="11"/>
          <c:tx>
            <c:strRef>
              <c:f>'Company 9'!$BT$34:$BT$36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80B-422E-AE08-59E842EC6610}"/>
            </c:ext>
          </c:extLst>
        </c:ser>
        <c:ser>
          <c:idx val="12"/>
          <c:order val="12"/>
          <c:tx>
            <c:strRef>
              <c:f>'Company 9'!$BU$34:$BU$36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80B-422E-AE08-59E842EC6610}"/>
            </c:ext>
          </c:extLst>
        </c:ser>
        <c:ser>
          <c:idx val="13"/>
          <c:order val="13"/>
          <c:tx>
            <c:strRef>
              <c:f>'Company 9'!$BV$34:$BV$36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80B-422E-AE08-59E842EC6610}"/>
            </c:ext>
          </c:extLst>
        </c:ser>
        <c:ser>
          <c:idx val="14"/>
          <c:order val="14"/>
          <c:tx>
            <c:strRef>
              <c:f>'Company 9'!$BW$34:$BW$36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80B-422E-AE08-59E842EC6610}"/>
            </c:ext>
          </c:extLst>
        </c:ser>
        <c:ser>
          <c:idx val="15"/>
          <c:order val="15"/>
          <c:tx>
            <c:strRef>
              <c:f>'Company 9'!$BX$34:$BX$36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80B-422E-AE08-59E842EC6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C2-4855-B176-CF8A5B39C2D9}"/>
            </c:ext>
          </c:extLst>
        </c:ser>
        <c:ser>
          <c:idx val="0"/>
          <c:order val="1"/>
          <c:tx>
            <c:strRef>
              <c:f>'Company 9'!$EO$34:$EO$36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C2-4855-B176-CF8A5B39C2D9}"/>
            </c:ext>
          </c:extLst>
        </c:ser>
        <c:ser>
          <c:idx val="2"/>
          <c:order val="2"/>
          <c:tx>
            <c:strRef>
              <c:f>'Company 9'!$EP$34:$EP$36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C2-4855-B176-CF8A5B39C2D9}"/>
            </c:ext>
          </c:extLst>
        </c:ser>
        <c:ser>
          <c:idx val="3"/>
          <c:order val="3"/>
          <c:tx>
            <c:strRef>
              <c:f>'Company 9'!$EQ$34:$EQ$36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C2-4855-B176-CF8A5B39C2D9}"/>
            </c:ext>
          </c:extLst>
        </c:ser>
        <c:ser>
          <c:idx val="4"/>
          <c:order val="4"/>
          <c:tx>
            <c:strRef>
              <c:f>'Company 9'!$ER$34:$ER$36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6C2-4855-B176-CF8A5B39C2D9}"/>
            </c:ext>
          </c:extLst>
        </c:ser>
        <c:ser>
          <c:idx val="5"/>
          <c:order val="5"/>
          <c:tx>
            <c:strRef>
              <c:f>'Company 9'!$ES$34:$ES$36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6C2-4855-B176-CF8A5B39C2D9}"/>
            </c:ext>
          </c:extLst>
        </c:ser>
        <c:ser>
          <c:idx val="6"/>
          <c:order val="6"/>
          <c:tx>
            <c:strRef>
              <c:f>'Company 9'!$ET$34:$ET$36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6C2-4855-B176-CF8A5B39C2D9}"/>
            </c:ext>
          </c:extLst>
        </c:ser>
        <c:ser>
          <c:idx val="7"/>
          <c:order val="7"/>
          <c:tx>
            <c:strRef>
              <c:f>'Company 9'!$EU$34:$EU$36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6C2-4855-B176-CF8A5B39C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3C-40CD-B0CD-9BF7D2C99E87}"/>
            </c:ext>
          </c:extLst>
        </c:ser>
        <c:ser>
          <c:idx val="0"/>
          <c:order val="1"/>
          <c:tx>
            <c:strRef>
              <c:f>'Company 9'!$FB$34</c:f>
              <c:strCache>
                <c:ptCount val="1"/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3C-40CD-B0CD-9BF7D2C99E87}"/>
            </c:ext>
          </c:extLst>
        </c:ser>
        <c:ser>
          <c:idx val="2"/>
          <c:order val="2"/>
          <c:tx>
            <c:strRef>
              <c:f>'Company 9'!$FC$34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3C-40CD-B0CD-9BF7D2C99E87}"/>
            </c:ext>
          </c:extLst>
        </c:ser>
        <c:ser>
          <c:idx val="3"/>
          <c:order val="3"/>
          <c:tx>
            <c:strRef>
              <c:f>'Company 9'!$FD$34</c:f>
              <c:strCache>
                <c:ptCount val="1"/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3C-40CD-B0CD-9BF7D2C99E87}"/>
            </c:ext>
          </c:extLst>
        </c:ser>
        <c:ser>
          <c:idx val="4"/>
          <c:order val="4"/>
          <c:tx>
            <c:strRef>
              <c:f>'Company 9'!$FE$34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73C-40CD-B0CD-9BF7D2C99E87}"/>
            </c:ext>
          </c:extLst>
        </c:ser>
        <c:ser>
          <c:idx val="5"/>
          <c:order val="5"/>
          <c:tx>
            <c:strRef>
              <c:f>'Company 9'!$FF$34</c:f>
              <c:strCache>
                <c:ptCount val="1"/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73C-40CD-B0CD-9BF7D2C99E87}"/>
            </c:ext>
          </c:extLst>
        </c:ser>
        <c:ser>
          <c:idx val="6"/>
          <c:order val="6"/>
          <c:tx>
            <c:strRef>
              <c:f>'Company 9'!$FG$34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73C-40CD-B0CD-9BF7D2C99E87}"/>
            </c:ext>
          </c:extLst>
        </c:ser>
        <c:ser>
          <c:idx val="7"/>
          <c:order val="7"/>
          <c:tx>
            <c:strRef>
              <c:f>'Company 9'!$FH$34</c:f>
              <c:strCache>
                <c:ptCount val="1"/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73C-40CD-B0CD-9BF7D2C99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78-44F8-9A25-DD568A1496A9}"/>
            </c:ext>
          </c:extLst>
        </c:ser>
        <c:ser>
          <c:idx val="2"/>
          <c:order val="1"/>
          <c:tx>
            <c:strRef>
              <c:f>'Company 10'!$D$34:$D$36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78-44F8-9A25-DD568A1496A9}"/>
            </c:ext>
          </c:extLst>
        </c:ser>
        <c:ser>
          <c:idx val="4"/>
          <c:order val="4"/>
          <c:tx>
            <c:strRef>
              <c:f>'Company 10'!$G$34:$G$36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78-44F8-9A25-DD568A1496A9}"/>
            </c:ext>
          </c:extLst>
        </c:ser>
        <c:ser>
          <c:idx val="5"/>
          <c:order val="5"/>
          <c:tx>
            <c:strRef>
              <c:f>'Company 10'!$H$34:$H$36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78-44F8-9A25-DD568A1496A9}"/>
            </c:ext>
          </c:extLst>
        </c:ser>
        <c:ser>
          <c:idx val="8"/>
          <c:order val="8"/>
          <c:tx>
            <c:strRef>
              <c:f>'Company 10'!$K$34:$K$36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078-44F8-9A25-DD568A1496A9}"/>
            </c:ext>
          </c:extLst>
        </c:ser>
        <c:ser>
          <c:idx val="9"/>
          <c:order val="9"/>
          <c:tx>
            <c:strRef>
              <c:f>'Company 10'!$L$34:$L$36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078-44F8-9A25-DD568A1496A9}"/>
            </c:ext>
          </c:extLst>
        </c:ser>
        <c:ser>
          <c:idx val="12"/>
          <c:order val="12"/>
          <c:tx>
            <c:strRef>
              <c:f>'Company 10'!$O$34:$O$36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078-44F8-9A25-DD568A1496A9}"/>
            </c:ext>
          </c:extLst>
        </c:ser>
        <c:ser>
          <c:idx val="13"/>
          <c:order val="13"/>
          <c:tx>
            <c:strRef>
              <c:f>'Company 10'!$P$34:$P$36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078-44F8-9A25-DD568A149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10'!$E$34:$E$36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10'!$E$37:$E$82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B078-44F8-9A25-DD568A1496A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078-44F8-9A25-DD568A1496A9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078-44F8-9A25-DD568A1496A9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B078-44F8-9A25-DD568A1496A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B078-44F8-9A25-DD568A1496A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B078-44F8-9A25-DD568A1496A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B078-44F8-9A25-DD568A1496A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B078-44F8-9A25-DD568A1496A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FA-4F60-A6E0-C014880BA867}"/>
            </c:ext>
          </c:extLst>
        </c:ser>
        <c:ser>
          <c:idx val="0"/>
          <c:order val="1"/>
          <c:tx>
            <c:strRef>
              <c:f>'Company 10'!$CF$34:$CF$36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FA-4F60-A6E0-C014880BA867}"/>
            </c:ext>
          </c:extLst>
        </c:ser>
        <c:ser>
          <c:idx val="2"/>
          <c:order val="2"/>
          <c:tx>
            <c:strRef>
              <c:f>'Company 10'!$CG$34:$CG$36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FA-4F60-A6E0-C014880BA867}"/>
            </c:ext>
          </c:extLst>
        </c:ser>
        <c:ser>
          <c:idx val="3"/>
          <c:order val="3"/>
          <c:tx>
            <c:strRef>
              <c:f>'Company 10'!$CH$34:$CH$36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FA-4F60-A6E0-C014880BA867}"/>
            </c:ext>
          </c:extLst>
        </c:ser>
        <c:ser>
          <c:idx val="4"/>
          <c:order val="4"/>
          <c:tx>
            <c:strRef>
              <c:f>'Company 10'!$CI$34:$CI$36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FA-4F60-A6E0-C014880BA867}"/>
            </c:ext>
          </c:extLst>
        </c:ser>
        <c:ser>
          <c:idx val="5"/>
          <c:order val="5"/>
          <c:tx>
            <c:strRef>
              <c:f>'Company 10'!$CJ$34:$CJ$36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FA-4F60-A6E0-C014880BA867}"/>
            </c:ext>
          </c:extLst>
        </c:ser>
        <c:ser>
          <c:idx val="6"/>
          <c:order val="6"/>
          <c:tx>
            <c:strRef>
              <c:f>'Company 10'!$CK$34:$CK$36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FA-4F60-A6E0-C014880BA867}"/>
            </c:ext>
          </c:extLst>
        </c:ser>
        <c:ser>
          <c:idx val="7"/>
          <c:order val="7"/>
          <c:tx>
            <c:strRef>
              <c:f>'Company 10'!$CL$34:$CL$36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FA-4F60-A6E0-C014880BA867}"/>
            </c:ext>
          </c:extLst>
        </c:ser>
        <c:ser>
          <c:idx val="8"/>
          <c:order val="8"/>
          <c:tx>
            <c:strRef>
              <c:f>'Company 10'!$CM$34:$CM$36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9FA-4F60-A6E0-C014880BA867}"/>
            </c:ext>
          </c:extLst>
        </c:ser>
        <c:ser>
          <c:idx val="9"/>
          <c:order val="9"/>
          <c:tx>
            <c:strRef>
              <c:f>'Company 10'!$CN$34:$CN$36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9FA-4F60-A6E0-C014880BA867}"/>
            </c:ext>
          </c:extLst>
        </c:ser>
        <c:ser>
          <c:idx val="10"/>
          <c:order val="10"/>
          <c:tx>
            <c:strRef>
              <c:f>'Company 10'!$CO$34:$CO$36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9FA-4F60-A6E0-C014880BA867}"/>
            </c:ext>
          </c:extLst>
        </c:ser>
        <c:ser>
          <c:idx val="11"/>
          <c:order val="11"/>
          <c:tx>
            <c:strRef>
              <c:f>'Company 10'!$CP$34:$CP$36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9FA-4F60-A6E0-C014880BA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03-4C46-8EAB-763F9946EBF4}"/>
            </c:ext>
          </c:extLst>
        </c:ser>
        <c:ser>
          <c:idx val="2"/>
          <c:order val="1"/>
          <c:tx>
            <c:strRef>
              <c:f>'Company 10'!$DJ$34:$DJ$36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03-4C46-8EAB-763F9946EBF4}"/>
            </c:ext>
          </c:extLst>
        </c:ser>
        <c:ser>
          <c:idx val="0"/>
          <c:order val="2"/>
          <c:tx>
            <c:strRef>
              <c:f>'Company 10'!$DK$34:$DK$36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03-4C46-8EAB-763F9946EBF4}"/>
            </c:ext>
          </c:extLst>
        </c:ser>
        <c:ser>
          <c:idx val="3"/>
          <c:order val="3"/>
          <c:tx>
            <c:strRef>
              <c:f>'Company 10'!$DL$34:$DL$36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03-4C46-8EAB-763F9946EBF4}"/>
            </c:ext>
          </c:extLst>
        </c:ser>
        <c:ser>
          <c:idx val="4"/>
          <c:order val="4"/>
          <c:tx>
            <c:strRef>
              <c:f>'Company 10'!$DM$34:$DM$36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103-4C46-8EAB-763F9946EBF4}"/>
            </c:ext>
          </c:extLst>
        </c:ser>
        <c:ser>
          <c:idx val="5"/>
          <c:order val="5"/>
          <c:tx>
            <c:strRef>
              <c:f>'Company 10'!$DN$34:$DN$36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103-4C46-8EAB-763F9946EBF4}"/>
            </c:ext>
          </c:extLst>
        </c:ser>
        <c:ser>
          <c:idx val="6"/>
          <c:order val="6"/>
          <c:tx>
            <c:strRef>
              <c:f>'Company 10'!$DO$34:$DO$36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103-4C46-8EAB-763F9946EBF4}"/>
            </c:ext>
          </c:extLst>
        </c:ser>
        <c:ser>
          <c:idx val="7"/>
          <c:order val="7"/>
          <c:tx>
            <c:strRef>
              <c:f>'Company 10'!$DP$34:$DP$36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103-4C46-8EAB-763F9946EBF4}"/>
            </c:ext>
          </c:extLst>
        </c:ser>
        <c:ser>
          <c:idx val="8"/>
          <c:order val="8"/>
          <c:tx>
            <c:strRef>
              <c:f>'Company 10'!$DQ$34:$DQ$36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103-4C46-8EAB-763F9946EBF4}"/>
            </c:ext>
          </c:extLst>
        </c:ser>
        <c:ser>
          <c:idx val="9"/>
          <c:order val="9"/>
          <c:tx>
            <c:strRef>
              <c:f>'Company 10'!$DR$34:$DR$36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103-4C46-8EAB-763F9946EBF4}"/>
            </c:ext>
          </c:extLst>
        </c:ser>
        <c:ser>
          <c:idx val="10"/>
          <c:order val="10"/>
          <c:tx>
            <c:strRef>
              <c:f>'Company 10'!$DS$34:$DS$36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103-4C46-8EAB-763F9946EBF4}"/>
            </c:ext>
          </c:extLst>
        </c:ser>
        <c:ser>
          <c:idx val="11"/>
          <c:order val="11"/>
          <c:tx>
            <c:strRef>
              <c:f>'Company 10'!$DT$34:$DT$36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103-4C46-8EAB-763F9946E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0B-4330-8406-28D6ACF80BF2}"/>
            </c:ext>
          </c:extLst>
        </c:ser>
        <c:ser>
          <c:idx val="0"/>
          <c:order val="1"/>
          <c:tx>
            <c:strRef>
              <c:f>'Company 10'!$CT$34:$CT$36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0B-4330-8406-28D6ACF80BF2}"/>
            </c:ext>
          </c:extLst>
        </c:ser>
        <c:ser>
          <c:idx val="2"/>
          <c:order val="2"/>
          <c:tx>
            <c:strRef>
              <c:f>'Company 10'!$CU$34:$CU$36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0B-4330-8406-28D6ACF80BF2}"/>
            </c:ext>
          </c:extLst>
        </c:ser>
        <c:ser>
          <c:idx val="3"/>
          <c:order val="3"/>
          <c:tx>
            <c:strRef>
              <c:f>'Company 10'!$CV$34:$CV$36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0B-4330-8406-28D6ACF80BF2}"/>
            </c:ext>
          </c:extLst>
        </c:ser>
        <c:ser>
          <c:idx val="4"/>
          <c:order val="4"/>
          <c:tx>
            <c:strRef>
              <c:f>'Company 10'!$CW$34:$CW$36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B0B-4330-8406-28D6ACF80BF2}"/>
            </c:ext>
          </c:extLst>
        </c:ser>
        <c:ser>
          <c:idx val="5"/>
          <c:order val="5"/>
          <c:tx>
            <c:strRef>
              <c:f>'Company 10'!$CX$34:$CX$36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B0B-4330-8406-28D6ACF80BF2}"/>
            </c:ext>
          </c:extLst>
        </c:ser>
        <c:ser>
          <c:idx val="6"/>
          <c:order val="6"/>
          <c:tx>
            <c:strRef>
              <c:f>'Company 10'!$CY$34:$CY$36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B0B-4330-8406-28D6ACF80BF2}"/>
            </c:ext>
          </c:extLst>
        </c:ser>
        <c:ser>
          <c:idx val="7"/>
          <c:order val="7"/>
          <c:tx>
            <c:strRef>
              <c:f>'Company 10'!$CZ$34:$CZ$36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B0B-4330-8406-28D6ACF80BF2}"/>
            </c:ext>
          </c:extLst>
        </c:ser>
        <c:ser>
          <c:idx val="8"/>
          <c:order val="8"/>
          <c:tx>
            <c:strRef>
              <c:f>'Company 10'!$DA$34:$DA$36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B0B-4330-8406-28D6ACF80BF2}"/>
            </c:ext>
          </c:extLst>
        </c:ser>
        <c:ser>
          <c:idx val="9"/>
          <c:order val="9"/>
          <c:tx>
            <c:strRef>
              <c:f>'Company 10'!$DB$34:$DB$36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B0B-4330-8406-28D6ACF80BF2}"/>
            </c:ext>
          </c:extLst>
        </c:ser>
        <c:ser>
          <c:idx val="10"/>
          <c:order val="10"/>
          <c:tx>
            <c:strRef>
              <c:f>'Company 10'!$DC$34:$DC$36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B0B-4330-8406-28D6ACF80BF2}"/>
            </c:ext>
          </c:extLst>
        </c:ser>
        <c:ser>
          <c:idx val="11"/>
          <c:order val="11"/>
          <c:tx>
            <c:strRef>
              <c:f>'Company 10'!$DD$34:$DD$36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B0B-4330-8406-28D6ACF80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65-49BE-BA74-D4BDE8CC7E52}"/>
            </c:ext>
          </c:extLst>
        </c:ser>
        <c:ser>
          <c:idx val="0"/>
          <c:order val="1"/>
          <c:tx>
            <c:strRef>
              <c:f>'Company 10'!$DY$34:$DY$36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65-49BE-BA74-D4BDE8CC7E52}"/>
            </c:ext>
          </c:extLst>
        </c:ser>
        <c:ser>
          <c:idx val="2"/>
          <c:order val="2"/>
          <c:tx>
            <c:strRef>
              <c:f>'Company 10'!$DZ$34:$DZ$36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65-49BE-BA74-D4BDE8CC7E52}"/>
            </c:ext>
          </c:extLst>
        </c:ser>
        <c:ser>
          <c:idx val="3"/>
          <c:order val="3"/>
          <c:tx>
            <c:strRef>
              <c:f>'Company 10'!$EA$34:$EA$36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65-49BE-BA74-D4BDE8CC7E52}"/>
            </c:ext>
          </c:extLst>
        </c:ser>
        <c:ser>
          <c:idx val="4"/>
          <c:order val="4"/>
          <c:tx>
            <c:strRef>
              <c:f>'Company 10'!$EB$34:$EB$36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A65-49BE-BA74-D4BDE8CC7E52}"/>
            </c:ext>
          </c:extLst>
        </c:ser>
        <c:ser>
          <c:idx val="5"/>
          <c:order val="5"/>
          <c:tx>
            <c:strRef>
              <c:f>'Company 10'!$EC$34:$EC$36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A65-49BE-BA74-D4BDE8CC7E52}"/>
            </c:ext>
          </c:extLst>
        </c:ser>
        <c:ser>
          <c:idx val="6"/>
          <c:order val="6"/>
          <c:tx>
            <c:strRef>
              <c:f>'Company 10'!$ED$34:$ED$36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A65-49BE-BA74-D4BDE8CC7E52}"/>
            </c:ext>
          </c:extLst>
        </c:ser>
        <c:ser>
          <c:idx val="7"/>
          <c:order val="7"/>
          <c:tx>
            <c:strRef>
              <c:f>'Company 10'!$EE$34:$EE$36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A65-49BE-BA74-D4BDE8CC7E52}"/>
            </c:ext>
          </c:extLst>
        </c:ser>
        <c:ser>
          <c:idx val="8"/>
          <c:order val="8"/>
          <c:tx>
            <c:strRef>
              <c:f>'Company 10'!$EF$34:$EF$36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A65-49BE-BA74-D4BDE8CC7E52}"/>
            </c:ext>
          </c:extLst>
        </c:ser>
        <c:ser>
          <c:idx val="9"/>
          <c:order val="9"/>
          <c:tx>
            <c:strRef>
              <c:f>'Company 10'!$EG$34:$EG$36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A65-49BE-BA74-D4BDE8CC7E52}"/>
            </c:ext>
          </c:extLst>
        </c:ser>
        <c:ser>
          <c:idx val="10"/>
          <c:order val="10"/>
          <c:tx>
            <c:strRef>
              <c:f>'Company 10'!$EH$34:$EH$36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A65-49BE-BA74-D4BDE8CC7E52}"/>
            </c:ext>
          </c:extLst>
        </c:ser>
        <c:ser>
          <c:idx val="11"/>
          <c:order val="11"/>
          <c:tx>
            <c:strRef>
              <c:f>'Company 10'!$EI$34:$EI$36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A65-49BE-BA74-D4BDE8CC7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03-4368-B5B0-E4EDB972CF4A}"/>
            </c:ext>
          </c:extLst>
        </c:ser>
        <c:ser>
          <c:idx val="0"/>
          <c:order val="1"/>
          <c:tx>
            <c:strRef>
              <c:f>'Company 10'!$W$34:$W$36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03-4368-B5B0-E4EDB972CF4A}"/>
            </c:ext>
          </c:extLst>
        </c:ser>
        <c:ser>
          <c:idx val="4"/>
          <c:order val="4"/>
          <c:tx>
            <c:strRef>
              <c:f>'Company 10'!$Z$34:$Z$36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03-4368-B5B0-E4EDB972CF4A}"/>
            </c:ext>
          </c:extLst>
        </c:ser>
        <c:ser>
          <c:idx val="5"/>
          <c:order val="5"/>
          <c:tx>
            <c:strRef>
              <c:f>'Company 10'!$AA$34:$AA$36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03-4368-B5B0-E4EDB972CF4A}"/>
            </c:ext>
          </c:extLst>
        </c:ser>
        <c:ser>
          <c:idx val="8"/>
          <c:order val="8"/>
          <c:tx>
            <c:strRef>
              <c:f>'Company 10'!$AD$34:$AD$36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03-4368-B5B0-E4EDB972CF4A}"/>
            </c:ext>
          </c:extLst>
        </c:ser>
        <c:ser>
          <c:idx val="9"/>
          <c:order val="9"/>
          <c:tx>
            <c:strRef>
              <c:f>'Company 10'!$AE$34:$AE$36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03-4368-B5B0-E4EDB972CF4A}"/>
            </c:ext>
          </c:extLst>
        </c:ser>
        <c:ser>
          <c:idx val="12"/>
          <c:order val="12"/>
          <c:tx>
            <c:strRef>
              <c:f>'Company 10'!$AH$34:$AH$36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403-4368-B5B0-E4EDB972CF4A}"/>
            </c:ext>
          </c:extLst>
        </c:ser>
        <c:ser>
          <c:idx val="13"/>
          <c:order val="13"/>
          <c:tx>
            <c:strRef>
              <c:f>'Company 10'!$AI$34:$AI$36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03-4368-B5B0-E4EDB972C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10'!$X$34:$X$36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10'!$X$37:$X$82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F403-4368-B5B0-E4EDB972CF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403-4368-B5B0-E4EDB972CF4A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403-4368-B5B0-E4EDB972CF4A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403-4368-B5B0-E4EDB972CF4A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F403-4368-B5B0-E4EDB972CF4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F403-4368-B5B0-E4EDB972CF4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F403-4368-B5B0-E4EDB972CF4A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F403-4368-B5B0-E4EDB972CF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E9-43AB-B42A-FFE0E7A1ED20}"/>
            </c:ext>
          </c:extLst>
        </c:ser>
        <c:ser>
          <c:idx val="2"/>
          <c:order val="1"/>
          <c:tx>
            <c:strRef>
              <c:f>'Company 10'!$AQ$34:$AQ$36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BE9-43AB-B42A-FFE0E7A1ED20}"/>
            </c:ext>
          </c:extLst>
        </c:ser>
        <c:ser>
          <c:idx val="0"/>
          <c:order val="2"/>
          <c:tx>
            <c:strRef>
              <c:f>'Company 10'!$AR$34:$AR$36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BE9-43AB-B42A-FFE0E7A1ED20}"/>
            </c:ext>
          </c:extLst>
        </c:ser>
        <c:ser>
          <c:idx val="3"/>
          <c:order val="3"/>
          <c:tx>
            <c:strRef>
              <c:f>'Company 10'!$AS$34:$AS$36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BE9-43AB-B42A-FFE0E7A1ED20}"/>
            </c:ext>
          </c:extLst>
        </c:ser>
        <c:ser>
          <c:idx val="4"/>
          <c:order val="4"/>
          <c:tx>
            <c:strRef>
              <c:f>'Company 10'!$AT$34:$AT$36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BE9-43AB-B42A-FFE0E7A1ED20}"/>
            </c:ext>
          </c:extLst>
        </c:ser>
        <c:ser>
          <c:idx val="5"/>
          <c:order val="5"/>
          <c:tx>
            <c:strRef>
              <c:f>'Company 10'!$AU$34:$AU$36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BE9-43AB-B42A-FFE0E7A1ED20}"/>
            </c:ext>
          </c:extLst>
        </c:ser>
        <c:ser>
          <c:idx val="6"/>
          <c:order val="6"/>
          <c:tx>
            <c:strRef>
              <c:f>'Company 10'!$AV$34:$AV$36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BE9-43AB-B42A-FFE0E7A1ED20}"/>
            </c:ext>
          </c:extLst>
        </c:ser>
        <c:ser>
          <c:idx val="7"/>
          <c:order val="7"/>
          <c:tx>
            <c:strRef>
              <c:f>'Company 10'!$AW$34:$AW$36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BE9-43AB-B42A-FFE0E7A1ED20}"/>
            </c:ext>
          </c:extLst>
        </c:ser>
        <c:ser>
          <c:idx val="8"/>
          <c:order val="8"/>
          <c:tx>
            <c:strRef>
              <c:f>'Company 10'!$AX$34:$AX$36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BE9-43AB-B42A-FFE0E7A1ED20}"/>
            </c:ext>
          </c:extLst>
        </c:ser>
        <c:ser>
          <c:idx val="9"/>
          <c:order val="9"/>
          <c:tx>
            <c:strRef>
              <c:f>'Company 10'!$AY$34:$AY$36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BE9-43AB-B42A-FFE0E7A1ED20}"/>
            </c:ext>
          </c:extLst>
        </c:ser>
        <c:ser>
          <c:idx val="10"/>
          <c:order val="10"/>
          <c:tx>
            <c:strRef>
              <c:f>'Company 10'!$AZ$34:$AZ$36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BE9-43AB-B42A-FFE0E7A1ED20}"/>
            </c:ext>
          </c:extLst>
        </c:ser>
        <c:ser>
          <c:idx val="11"/>
          <c:order val="11"/>
          <c:tx>
            <c:strRef>
              <c:f>'Company 10'!$BA$34:$BA$36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BE9-43AB-B42A-FFE0E7A1ED20}"/>
            </c:ext>
          </c:extLst>
        </c:ser>
        <c:ser>
          <c:idx val="12"/>
          <c:order val="12"/>
          <c:tx>
            <c:strRef>
              <c:f>'Company 10'!$BB$34:$BB$36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BE9-43AB-B42A-FFE0E7A1ED20}"/>
            </c:ext>
          </c:extLst>
        </c:ser>
        <c:ser>
          <c:idx val="13"/>
          <c:order val="13"/>
          <c:tx>
            <c:strRef>
              <c:f>'Company 10'!$BC$34:$BC$36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BE9-43AB-B42A-FFE0E7A1ED20}"/>
            </c:ext>
          </c:extLst>
        </c:ser>
        <c:ser>
          <c:idx val="14"/>
          <c:order val="14"/>
          <c:tx>
            <c:strRef>
              <c:f>'Company 10'!$BD$34:$BD$36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BE9-43AB-B42A-FFE0E7A1ED20}"/>
            </c:ext>
          </c:extLst>
        </c:ser>
        <c:ser>
          <c:idx val="15"/>
          <c:order val="15"/>
          <c:tx>
            <c:strRef>
              <c:f>'Company 10'!$BE$34:$BE$36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BE9-43AB-B42A-FFE0E7A1E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BE-48E2-8668-6EB78B01EC37}"/>
            </c:ext>
          </c:extLst>
        </c:ser>
        <c:ser>
          <c:idx val="0"/>
          <c:order val="1"/>
          <c:tx>
            <c:strRef>
              <c:f>'Company 10'!$BJ$34:$BJ$36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BE-48E2-8668-6EB78B01EC37}"/>
            </c:ext>
          </c:extLst>
        </c:ser>
        <c:ser>
          <c:idx val="2"/>
          <c:order val="2"/>
          <c:tx>
            <c:strRef>
              <c:f>'Company 10'!$BK$34:$BK$36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BE-48E2-8668-6EB78B01EC37}"/>
            </c:ext>
          </c:extLst>
        </c:ser>
        <c:ser>
          <c:idx val="3"/>
          <c:order val="3"/>
          <c:tx>
            <c:strRef>
              <c:f>'Company 10'!$BL$34:$BL$36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BE-48E2-8668-6EB78B01EC37}"/>
            </c:ext>
          </c:extLst>
        </c:ser>
        <c:ser>
          <c:idx val="4"/>
          <c:order val="4"/>
          <c:tx>
            <c:strRef>
              <c:f>'Company 10'!$BM$34:$BM$36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3BE-48E2-8668-6EB78B01EC37}"/>
            </c:ext>
          </c:extLst>
        </c:ser>
        <c:ser>
          <c:idx val="5"/>
          <c:order val="5"/>
          <c:tx>
            <c:strRef>
              <c:f>'Company 10'!$BN$34:$BN$36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3BE-48E2-8668-6EB78B01EC37}"/>
            </c:ext>
          </c:extLst>
        </c:ser>
        <c:ser>
          <c:idx val="6"/>
          <c:order val="6"/>
          <c:tx>
            <c:strRef>
              <c:f>'Company 10'!$BO$34:$BO$36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3BE-48E2-8668-6EB78B01EC37}"/>
            </c:ext>
          </c:extLst>
        </c:ser>
        <c:ser>
          <c:idx val="7"/>
          <c:order val="7"/>
          <c:tx>
            <c:strRef>
              <c:f>'Company 10'!$BP$34:$BP$36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3BE-48E2-8668-6EB78B01EC37}"/>
            </c:ext>
          </c:extLst>
        </c:ser>
        <c:ser>
          <c:idx val="8"/>
          <c:order val="8"/>
          <c:tx>
            <c:strRef>
              <c:f>'Company 10'!$BQ$34:$BQ$36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3BE-48E2-8668-6EB78B01EC37}"/>
            </c:ext>
          </c:extLst>
        </c:ser>
        <c:ser>
          <c:idx val="9"/>
          <c:order val="9"/>
          <c:tx>
            <c:strRef>
              <c:f>'Company 10'!$BR$34:$BR$36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3BE-48E2-8668-6EB78B01EC37}"/>
            </c:ext>
          </c:extLst>
        </c:ser>
        <c:ser>
          <c:idx val="10"/>
          <c:order val="10"/>
          <c:tx>
            <c:strRef>
              <c:f>'Company 10'!$BS$34:$BS$36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3BE-48E2-8668-6EB78B01EC37}"/>
            </c:ext>
          </c:extLst>
        </c:ser>
        <c:ser>
          <c:idx val="11"/>
          <c:order val="11"/>
          <c:tx>
            <c:strRef>
              <c:f>'Company 10'!$BT$34:$BT$36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3BE-48E2-8668-6EB78B01EC37}"/>
            </c:ext>
          </c:extLst>
        </c:ser>
        <c:ser>
          <c:idx val="12"/>
          <c:order val="12"/>
          <c:tx>
            <c:strRef>
              <c:f>'Company 10'!$BU$34:$BU$36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3BE-48E2-8668-6EB78B01EC37}"/>
            </c:ext>
          </c:extLst>
        </c:ser>
        <c:ser>
          <c:idx val="13"/>
          <c:order val="13"/>
          <c:tx>
            <c:strRef>
              <c:f>'Company 10'!$BV$34:$BV$36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3BE-48E2-8668-6EB78B01EC37}"/>
            </c:ext>
          </c:extLst>
        </c:ser>
        <c:ser>
          <c:idx val="14"/>
          <c:order val="14"/>
          <c:tx>
            <c:strRef>
              <c:f>'Company 10'!$BW$34:$BW$36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3BE-48E2-8668-6EB78B01EC37}"/>
            </c:ext>
          </c:extLst>
        </c:ser>
        <c:ser>
          <c:idx val="15"/>
          <c:order val="15"/>
          <c:tx>
            <c:strRef>
              <c:f>'Company 10'!$BX$34:$BX$36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3BE-48E2-8668-6EB78B01E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29-4E45-838A-5633B30B61E8}"/>
            </c:ext>
          </c:extLst>
        </c:ser>
        <c:ser>
          <c:idx val="0"/>
          <c:order val="1"/>
          <c:tx>
            <c:strRef>
              <c:f>'Company 10'!$EO$34:$EO$36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29-4E45-838A-5633B30B61E8}"/>
            </c:ext>
          </c:extLst>
        </c:ser>
        <c:ser>
          <c:idx val="2"/>
          <c:order val="2"/>
          <c:tx>
            <c:strRef>
              <c:f>'Company 10'!$EP$34:$EP$36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29-4E45-838A-5633B30B61E8}"/>
            </c:ext>
          </c:extLst>
        </c:ser>
        <c:ser>
          <c:idx val="3"/>
          <c:order val="3"/>
          <c:tx>
            <c:strRef>
              <c:f>'Company 10'!$EQ$34:$EQ$36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29-4E45-838A-5633B30B61E8}"/>
            </c:ext>
          </c:extLst>
        </c:ser>
        <c:ser>
          <c:idx val="4"/>
          <c:order val="4"/>
          <c:tx>
            <c:strRef>
              <c:f>'Company 10'!$ER$34:$ER$36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829-4E45-838A-5633B30B61E8}"/>
            </c:ext>
          </c:extLst>
        </c:ser>
        <c:ser>
          <c:idx val="5"/>
          <c:order val="5"/>
          <c:tx>
            <c:strRef>
              <c:f>'Company 10'!$ES$34:$ES$36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829-4E45-838A-5633B30B61E8}"/>
            </c:ext>
          </c:extLst>
        </c:ser>
        <c:ser>
          <c:idx val="6"/>
          <c:order val="6"/>
          <c:tx>
            <c:strRef>
              <c:f>'Company 10'!$ET$34:$ET$36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829-4E45-838A-5633B30B61E8}"/>
            </c:ext>
          </c:extLst>
        </c:ser>
        <c:ser>
          <c:idx val="7"/>
          <c:order val="7"/>
          <c:tx>
            <c:strRef>
              <c:f>'Company 10'!$EU$34:$EU$36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829-4E45-838A-5633B30B6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F2-4C44-BEB5-D11A3063FBA2}"/>
            </c:ext>
          </c:extLst>
        </c:ser>
        <c:ser>
          <c:idx val="0"/>
          <c:order val="1"/>
          <c:tx>
            <c:strRef>
              <c:f>'Company 10'!$FB$34</c:f>
              <c:strCache>
                <c:ptCount val="1"/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F2-4C44-BEB5-D11A3063FBA2}"/>
            </c:ext>
          </c:extLst>
        </c:ser>
        <c:ser>
          <c:idx val="2"/>
          <c:order val="2"/>
          <c:tx>
            <c:strRef>
              <c:f>'Company 10'!$FC$34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F2-4C44-BEB5-D11A3063FBA2}"/>
            </c:ext>
          </c:extLst>
        </c:ser>
        <c:ser>
          <c:idx val="3"/>
          <c:order val="3"/>
          <c:tx>
            <c:strRef>
              <c:f>'Company 10'!$FD$34</c:f>
              <c:strCache>
                <c:ptCount val="1"/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F2-4C44-BEB5-D11A3063FBA2}"/>
            </c:ext>
          </c:extLst>
        </c:ser>
        <c:ser>
          <c:idx val="4"/>
          <c:order val="4"/>
          <c:tx>
            <c:strRef>
              <c:f>'Company 10'!$FE$34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FF2-4C44-BEB5-D11A3063FBA2}"/>
            </c:ext>
          </c:extLst>
        </c:ser>
        <c:ser>
          <c:idx val="5"/>
          <c:order val="5"/>
          <c:tx>
            <c:strRef>
              <c:f>'Company 10'!$FF$34</c:f>
              <c:strCache>
                <c:ptCount val="1"/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FF2-4C44-BEB5-D11A3063FBA2}"/>
            </c:ext>
          </c:extLst>
        </c:ser>
        <c:ser>
          <c:idx val="6"/>
          <c:order val="6"/>
          <c:tx>
            <c:strRef>
              <c:f>'Company 10'!$FG$34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FF2-4C44-BEB5-D11A3063FBA2}"/>
            </c:ext>
          </c:extLst>
        </c:ser>
        <c:ser>
          <c:idx val="7"/>
          <c:order val="7"/>
          <c:tx>
            <c:strRef>
              <c:f>'Company 10'!$FH$34</c:f>
              <c:strCache>
                <c:ptCount val="1"/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FF2-4C44-BEB5-D11A3063F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10" Type="http://schemas.openxmlformats.org/officeDocument/2006/relationships/chart" Target="../charts/chart34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.xml"/><Relationship Id="rId3" Type="http://schemas.openxmlformats.org/officeDocument/2006/relationships/chart" Target="../charts/chart37.xml"/><Relationship Id="rId7" Type="http://schemas.openxmlformats.org/officeDocument/2006/relationships/chart" Target="../charts/chart41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5" Type="http://schemas.openxmlformats.org/officeDocument/2006/relationships/chart" Target="../charts/chart39.xml"/><Relationship Id="rId10" Type="http://schemas.openxmlformats.org/officeDocument/2006/relationships/chart" Target="../charts/chart44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2.xml"/><Relationship Id="rId3" Type="http://schemas.openxmlformats.org/officeDocument/2006/relationships/chart" Target="../charts/chart47.xml"/><Relationship Id="rId7" Type="http://schemas.openxmlformats.org/officeDocument/2006/relationships/chart" Target="../charts/chart51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6" Type="http://schemas.openxmlformats.org/officeDocument/2006/relationships/chart" Target="../charts/chart50.xml"/><Relationship Id="rId5" Type="http://schemas.openxmlformats.org/officeDocument/2006/relationships/chart" Target="../charts/chart49.xml"/><Relationship Id="rId10" Type="http://schemas.openxmlformats.org/officeDocument/2006/relationships/chart" Target="../charts/chart54.xml"/><Relationship Id="rId4" Type="http://schemas.openxmlformats.org/officeDocument/2006/relationships/chart" Target="../charts/chart48.xml"/><Relationship Id="rId9" Type="http://schemas.openxmlformats.org/officeDocument/2006/relationships/chart" Target="../charts/chart53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2.xml"/><Relationship Id="rId3" Type="http://schemas.openxmlformats.org/officeDocument/2006/relationships/chart" Target="../charts/chart57.xml"/><Relationship Id="rId7" Type="http://schemas.openxmlformats.org/officeDocument/2006/relationships/chart" Target="../charts/chart61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10" Type="http://schemas.openxmlformats.org/officeDocument/2006/relationships/chart" Target="../charts/chart64.xml"/><Relationship Id="rId4" Type="http://schemas.openxmlformats.org/officeDocument/2006/relationships/chart" Target="../charts/chart58.xml"/><Relationship Id="rId9" Type="http://schemas.openxmlformats.org/officeDocument/2006/relationships/chart" Target="../charts/chart63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2.xml"/><Relationship Id="rId3" Type="http://schemas.openxmlformats.org/officeDocument/2006/relationships/chart" Target="../charts/chart67.xml"/><Relationship Id="rId7" Type="http://schemas.openxmlformats.org/officeDocument/2006/relationships/chart" Target="../charts/chart71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6" Type="http://schemas.openxmlformats.org/officeDocument/2006/relationships/chart" Target="../charts/chart70.xml"/><Relationship Id="rId5" Type="http://schemas.openxmlformats.org/officeDocument/2006/relationships/chart" Target="../charts/chart69.xml"/><Relationship Id="rId10" Type="http://schemas.openxmlformats.org/officeDocument/2006/relationships/chart" Target="../charts/chart74.xml"/><Relationship Id="rId4" Type="http://schemas.openxmlformats.org/officeDocument/2006/relationships/chart" Target="../charts/chart68.xml"/><Relationship Id="rId9" Type="http://schemas.openxmlformats.org/officeDocument/2006/relationships/chart" Target="../charts/chart73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2.xml"/><Relationship Id="rId3" Type="http://schemas.openxmlformats.org/officeDocument/2006/relationships/chart" Target="../charts/chart77.xml"/><Relationship Id="rId7" Type="http://schemas.openxmlformats.org/officeDocument/2006/relationships/chart" Target="../charts/chart81.xml"/><Relationship Id="rId2" Type="http://schemas.openxmlformats.org/officeDocument/2006/relationships/chart" Target="../charts/chart76.xml"/><Relationship Id="rId1" Type="http://schemas.openxmlformats.org/officeDocument/2006/relationships/chart" Target="../charts/chart75.xml"/><Relationship Id="rId6" Type="http://schemas.openxmlformats.org/officeDocument/2006/relationships/chart" Target="../charts/chart80.xml"/><Relationship Id="rId5" Type="http://schemas.openxmlformats.org/officeDocument/2006/relationships/chart" Target="../charts/chart79.xml"/><Relationship Id="rId10" Type="http://schemas.openxmlformats.org/officeDocument/2006/relationships/chart" Target="../charts/chart84.xml"/><Relationship Id="rId4" Type="http://schemas.openxmlformats.org/officeDocument/2006/relationships/chart" Target="../charts/chart78.xml"/><Relationship Id="rId9" Type="http://schemas.openxmlformats.org/officeDocument/2006/relationships/chart" Target="../charts/chart83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2.xml"/><Relationship Id="rId3" Type="http://schemas.openxmlformats.org/officeDocument/2006/relationships/chart" Target="../charts/chart87.xml"/><Relationship Id="rId7" Type="http://schemas.openxmlformats.org/officeDocument/2006/relationships/chart" Target="../charts/chart91.xml"/><Relationship Id="rId2" Type="http://schemas.openxmlformats.org/officeDocument/2006/relationships/chart" Target="../charts/chart86.xml"/><Relationship Id="rId1" Type="http://schemas.openxmlformats.org/officeDocument/2006/relationships/chart" Target="../charts/chart85.xml"/><Relationship Id="rId6" Type="http://schemas.openxmlformats.org/officeDocument/2006/relationships/chart" Target="../charts/chart90.xml"/><Relationship Id="rId5" Type="http://schemas.openxmlformats.org/officeDocument/2006/relationships/chart" Target="../charts/chart89.xml"/><Relationship Id="rId10" Type="http://schemas.openxmlformats.org/officeDocument/2006/relationships/chart" Target="../charts/chart94.xml"/><Relationship Id="rId4" Type="http://schemas.openxmlformats.org/officeDocument/2006/relationships/chart" Target="../charts/chart88.xml"/><Relationship Id="rId9" Type="http://schemas.openxmlformats.org/officeDocument/2006/relationships/chart" Target="../charts/chart9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2.xml"/><Relationship Id="rId3" Type="http://schemas.openxmlformats.org/officeDocument/2006/relationships/chart" Target="../charts/chart97.xml"/><Relationship Id="rId7" Type="http://schemas.openxmlformats.org/officeDocument/2006/relationships/chart" Target="../charts/chart101.xml"/><Relationship Id="rId2" Type="http://schemas.openxmlformats.org/officeDocument/2006/relationships/chart" Target="../charts/chart96.xml"/><Relationship Id="rId1" Type="http://schemas.openxmlformats.org/officeDocument/2006/relationships/chart" Target="../charts/chart95.xml"/><Relationship Id="rId6" Type="http://schemas.openxmlformats.org/officeDocument/2006/relationships/chart" Target="../charts/chart100.xml"/><Relationship Id="rId5" Type="http://schemas.openxmlformats.org/officeDocument/2006/relationships/chart" Target="../charts/chart99.xml"/><Relationship Id="rId10" Type="http://schemas.openxmlformats.org/officeDocument/2006/relationships/chart" Target="../charts/chart104.xml"/><Relationship Id="rId4" Type="http://schemas.openxmlformats.org/officeDocument/2006/relationships/chart" Target="../charts/chart98.xml"/><Relationship Id="rId9" Type="http://schemas.openxmlformats.org/officeDocument/2006/relationships/chart" Target="../charts/chart103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2.xml"/><Relationship Id="rId3" Type="http://schemas.openxmlformats.org/officeDocument/2006/relationships/chart" Target="../charts/chart107.xml"/><Relationship Id="rId7" Type="http://schemas.openxmlformats.org/officeDocument/2006/relationships/chart" Target="../charts/chart111.xml"/><Relationship Id="rId2" Type="http://schemas.openxmlformats.org/officeDocument/2006/relationships/chart" Target="../charts/chart106.xml"/><Relationship Id="rId1" Type="http://schemas.openxmlformats.org/officeDocument/2006/relationships/chart" Target="../charts/chart105.xml"/><Relationship Id="rId6" Type="http://schemas.openxmlformats.org/officeDocument/2006/relationships/chart" Target="../charts/chart110.xml"/><Relationship Id="rId5" Type="http://schemas.openxmlformats.org/officeDocument/2006/relationships/chart" Target="../charts/chart109.xml"/><Relationship Id="rId10" Type="http://schemas.openxmlformats.org/officeDocument/2006/relationships/chart" Target="../charts/chart114.xml"/><Relationship Id="rId4" Type="http://schemas.openxmlformats.org/officeDocument/2006/relationships/chart" Target="../charts/chart108.xml"/><Relationship Id="rId9" Type="http://schemas.openxmlformats.org/officeDocument/2006/relationships/chart" Target="../charts/chart113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2" Type="http://schemas.openxmlformats.org/officeDocument/2006/relationships/chart" Target="../charts/chart116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5" Type="http://schemas.openxmlformats.org/officeDocument/2006/relationships/chart" Target="../charts/chart119.xml"/><Relationship Id="rId10" Type="http://schemas.openxmlformats.org/officeDocument/2006/relationships/chart" Target="../charts/chart124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FC4EDE-19E3-43C1-8DF6-4EDE57BAF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DD2B9F-81F9-4F41-8A80-CA232679F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CB78581-55B8-419F-BFE7-C4DF40E31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82A18CD-C386-4F73-9936-E79440FB2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6EE674-B369-43AE-B87A-442AFA5E30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72D76F1-BC63-4E46-84AB-B857C1617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10" name="Chart 2">
          <a:extLst>
            <a:ext uri="{FF2B5EF4-FFF2-40B4-BE49-F238E27FC236}">
              <a16:creationId xmlns:a16="http://schemas.microsoft.com/office/drawing/2014/main" id="{7EBFBAE7-174B-463C-B997-B739CD4D3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13C404A3-8544-4C5C-BC12-42402FD04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30" name="Chart 6">
          <a:extLst>
            <a:ext uri="{FF2B5EF4-FFF2-40B4-BE49-F238E27FC236}">
              <a16:creationId xmlns:a16="http://schemas.microsoft.com/office/drawing/2014/main" id="{ED2B7681-9D57-4ECF-92FB-322C4786CC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D9ACF3-954F-46EE-93AC-38B6EFD83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23D7D3-1C82-4CE9-8CC3-5369A4CEEF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FD1469-34AD-4D75-B658-C5143DE19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3644496-420B-4662-97F0-55CB3EB6F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2D54D2-931A-4FBA-8F83-18CF8A59D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A40433C-8330-4077-87D4-D32282F83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0532B7-274F-4478-B82B-E88938CF6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54C36A-1CB8-4310-B298-AF03192BE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CEF6F0-A1EA-4535-B19B-28E211A1B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F10F13B-BD3B-4C70-92B6-4CBE01CA4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D0CDFE5-5587-475E-B221-F47C9F088D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105F739-8D23-47A8-AC05-7E54096C7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1200148</xdr:colOff>
      <xdr:row>5</xdr:row>
      <xdr:rowOff>114300</xdr:rowOff>
    </xdr:from>
    <xdr:to>
      <xdr:col>18</xdr:col>
      <xdr:colOff>0</xdr:colOff>
      <xdr:row>30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FA09DC-D2E9-4F52-A8EC-E17154193E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2B92D3-47BC-4496-BFD0-06CA01D83D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7E1CF33-8781-4812-9D01-829B9E680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E74EB9-E189-4F6B-B380-EAEF0A93BA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C1CEAD7-41EC-4ED9-AAAA-9C9E0B0634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A14B2FE-6809-4B94-8261-BD55D6FF3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AB758B9-70CE-4FBE-A4EE-59CC02C99E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85F3534-0A43-4A80-A4F8-F5CE9A56C2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41564</xdr:colOff>
      <xdr:row>5</xdr:row>
      <xdr:rowOff>96982</xdr:rowOff>
    </xdr:from>
    <xdr:to>
      <xdr:col>151</xdr:col>
      <xdr:colOff>819356</xdr:colOff>
      <xdr:row>30</xdr:row>
      <xdr:rowOff>77932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B91157B-EA0F-47F4-BE27-A93CA1C8A0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3BFBD1-1AC3-4F5B-B6E8-97D78BDED7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32A5FE-C844-4E04-AA11-36C541AC8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37B10D-6BBE-4D82-A2F8-B77EC65C14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A9C8B8A-CF95-4BC3-9552-506E58841A7D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58479B6-4E73-4600-941D-C5614F6F9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EEEF654-7F67-4654-B04C-9177BE462AEF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72AC5BA-5394-460F-A1FA-FA1C3A749F2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B86A225-524C-43D7-A197-AD4AEB644AE9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E4A7B6D-2F0D-4D3B-8C74-F4AAE9C10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BA33F2A-F289-487E-9926-9C597DDC0A1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82BF949-9BE6-4C19-9BD8-DFF438A36E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DE2A33-0DC0-458F-9800-48A58251C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DA1369-020F-43A8-9053-681BC9A4E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3789D3-A5E1-4FC8-B31D-AD17ADE50CF0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A90FEFC-9B65-4662-A694-64E4BB68EF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8E6CC9F-DF42-40A3-B046-C2BBEEE14811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02D0D1-F12D-42E2-BEC9-9AE146BF4CF5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78DA7B8-001C-47DE-BAE6-35DA738CB00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300A2EF-9DF5-40CD-B17E-C4F127422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C2440A3-685F-4D70-B7A0-7EE8C1CD7CF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83D157-00CC-4138-BEDD-74598C0EC1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2E0E66-74A2-4026-8C06-4990CE3D4B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1CB7DD-0DA6-411B-BA98-2D94BD6A68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2A0784-7F99-494B-B34F-7260E6A2899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C11E590-8C4C-4618-BD55-62AD6C4F4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6978792-7470-46B6-A18A-9FEC2CEEEC32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37ED86B-CB88-401A-8AC5-A0F7FCA85650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DB0659D-F4A8-4CB8-A090-1633517649C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D9A556B-5301-4740-9733-896A4F609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FDAE10F-65AC-4816-A9D1-5B16ACFA896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1A4EEF5-FE38-4BF7-B4A7-DD666052BF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8C5BD7-6AA4-4194-86DE-C3E816D8C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F35C20-234F-4CE7-B1E7-AF87AF77F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1F5F9C0-DCDF-4705-822B-1297E21B43B1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47CD0B4-7C03-4724-8D80-B349A23453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D4E0911-3A3A-49C1-83D8-A5D28ECD3B5B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A1416F7-5649-41BE-8DC0-1E40A3D44516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3CBC72-41BF-471F-A50C-BBA278E64B2A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D9DF65A-5267-4DC5-BBE1-798BE11917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494FDC2-FECD-4D8D-B4B0-7D0375E49D2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55FED3A-C41E-43D2-8F43-B44648B28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800B86-E53F-4C4B-805E-4D60BF6236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0D3F65D-C876-4AEE-A1A8-3AAEE7689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9A138B-CE28-4DBE-9BC7-6559806C72BF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DE7E87C-075A-4031-9BA1-01DC0B7227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7E05BAB-5442-4E82-85BC-F591038C9A6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6DA3CD1-785E-400B-98B4-E7FEBCD69CF0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32C2699-E7E8-498C-AEBE-69F83B2E8F05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9DE91D9-A3E4-4210-91DE-1470E59E0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F209C57-980B-495E-AD40-7AE2F8010C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9FA0E09-6688-4EC1-A018-5D7805CCB0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C554D0-1F6E-428F-88FE-E5DC04C9B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4E0703-503F-4C56-A876-A037D0BEE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6139AF4-C5C0-4228-B4F3-35A9808BBEAD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A4E432-E723-4A35-AFDB-4CC941408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537F8D-42C0-4909-A020-1AD2B801BD1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887F0F7-62C2-4A21-A850-C2290751A157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204607F-9289-40A9-A35F-6A5C80F85ED3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0B26CFD-8726-4A2E-B263-A56C1F69E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E69FCA-A28F-4C77-93AE-7615841E14B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99554CD-928F-402A-879F-FCE0C7CCE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161178-EB2F-4705-BC50-60A9B6555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8F0B522-7C11-442E-A84F-249C68D22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9EE4738-7B38-49F7-8F1E-1F0491CEC1E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A62E75A-3E20-4722-83F3-9FB4F96B62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C87B36-793F-453F-8E9E-F774F7CA68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1449C12-1BE3-48DA-A23A-FD5B5B4D042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C8451F4-16B0-409E-96C8-59EBCF9F985B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59FADFD-39B0-4E77-85B9-A385DD80A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FD21610-92A8-417F-8571-FD221CC6ABA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AC5A278-4B9B-475F-8601-DBB0752088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54B4AE-00E9-4A1A-A477-9ACD9B8DEB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DE34E0-F08E-493D-A5E7-589EBA2835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440146F-E33D-44AD-B1CA-DC0C3473B95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C56A788-835F-421E-A95F-400AF7A89E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FD16448-4FA6-4747-A129-5849114686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00C324-13D3-4D0D-862E-B649FFE3F9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C263ED3-7B06-459C-8DD6-1E9C1486912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B416E57-8D65-46D8-81D4-85BCDC539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E16F08-FA18-47E4-9271-1EB0F85B6D41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508E5B-095E-4CDA-AEBA-0B4E62E51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81640625" defaultRowHeight="14.5"/>
  <sheetData/>
  <phoneticPr fontId="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F10" sqref="F10"/>
    </sheetView>
  </sheetViews>
  <sheetFormatPr defaultColWidth="9.1796875" defaultRowHeight="14.5"/>
  <cols>
    <col min="1" max="1" width="8.453125" style="11" bestFit="1" customWidth="1"/>
    <col min="2" max="2" width="12.453125" style="11" bestFit="1" customWidth="1"/>
    <col min="3" max="3" width="104" style="11" bestFit="1" customWidth="1"/>
    <col min="4" max="4" width="12.7265625" style="11" bestFit="1" customWidth="1"/>
    <col min="5" max="5" width="13.81640625" style="11" bestFit="1" customWidth="1"/>
    <col min="6" max="6" width="91.453125" style="46" bestFit="1" customWidth="1"/>
    <col min="7" max="16384" width="9.1796875" style="11"/>
  </cols>
  <sheetData>
    <row r="1" spans="1:6">
      <c r="A1" s="43" t="s">
        <v>0</v>
      </c>
      <c r="B1" s="43" t="s">
        <v>1</v>
      </c>
      <c r="C1" s="43" t="s">
        <v>2</v>
      </c>
      <c r="D1" s="66" t="s">
        <v>3</v>
      </c>
      <c r="E1" s="67"/>
      <c r="F1" s="63"/>
    </row>
    <row r="2" spans="1:6">
      <c r="A2" s="51">
        <v>1</v>
      </c>
      <c r="B2" s="51" t="s">
        <v>4</v>
      </c>
      <c r="C2" s="51" t="s">
        <v>5</v>
      </c>
      <c r="D2" s="11" t="s">
        <v>6</v>
      </c>
      <c r="E2" s="11" t="s">
        <v>7</v>
      </c>
      <c r="F2" s="44"/>
    </row>
    <row r="3" spans="1:6">
      <c r="A3" s="51">
        <v>2</v>
      </c>
      <c r="B3" s="51" t="s">
        <v>4</v>
      </c>
      <c r="C3" s="51" t="s">
        <v>8</v>
      </c>
      <c r="D3" s="11" t="s">
        <v>6</v>
      </c>
      <c r="E3" s="11" t="s">
        <v>7</v>
      </c>
      <c r="F3" s="44"/>
    </row>
    <row r="4" spans="1:6">
      <c r="A4" s="51">
        <v>3</v>
      </c>
      <c r="B4" s="51" t="s">
        <v>9</v>
      </c>
      <c r="C4" s="45" t="s">
        <v>10</v>
      </c>
      <c r="D4" s="11" t="s">
        <v>6</v>
      </c>
      <c r="E4" s="11" t="s">
        <v>7</v>
      </c>
    </row>
    <row r="5" spans="1:6">
      <c r="A5" s="51">
        <v>4</v>
      </c>
      <c r="B5" s="51" t="s">
        <v>9</v>
      </c>
      <c r="C5" s="45" t="s">
        <v>11</v>
      </c>
      <c r="D5" s="11" t="s">
        <v>6</v>
      </c>
      <c r="E5" s="11" t="s">
        <v>7</v>
      </c>
    </row>
    <row r="6" spans="1:6">
      <c r="A6" s="51">
        <v>5</v>
      </c>
      <c r="B6" s="51" t="s">
        <v>9</v>
      </c>
      <c r="C6" s="45" t="s">
        <v>12</v>
      </c>
      <c r="D6" s="11" t="s">
        <v>6</v>
      </c>
      <c r="E6" s="11" t="s">
        <v>7</v>
      </c>
    </row>
    <row r="7" spans="1:6">
      <c r="A7" s="51">
        <v>6</v>
      </c>
      <c r="B7" s="51" t="s">
        <v>9</v>
      </c>
      <c r="C7" s="45" t="s">
        <v>13</v>
      </c>
      <c r="D7" s="11" t="s">
        <v>6</v>
      </c>
      <c r="E7" s="11" t="s">
        <v>7</v>
      </c>
    </row>
    <row r="8" spans="1:6">
      <c r="A8" s="51">
        <v>7</v>
      </c>
      <c r="B8" s="51" t="s">
        <v>14</v>
      </c>
      <c r="C8" s="51" t="s">
        <v>15</v>
      </c>
      <c r="D8" s="11" t="s">
        <v>6</v>
      </c>
      <c r="E8" s="11" t="s">
        <v>7</v>
      </c>
    </row>
    <row r="9" spans="1:6">
      <c r="A9" s="51">
        <v>8</v>
      </c>
      <c r="B9" s="51" t="s">
        <v>14</v>
      </c>
      <c r="C9" s="51" t="s">
        <v>16</v>
      </c>
      <c r="D9" s="11" t="s">
        <v>6</v>
      </c>
      <c r="E9" s="11" t="s">
        <v>7</v>
      </c>
    </row>
  </sheetData>
  <mergeCells count="1">
    <mergeCell ref="D1:E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9" sqref="B9"/>
    </sheetView>
  </sheetViews>
  <sheetFormatPr defaultRowHeight="14.5"/>
  <cols>
    <col min="2" max="2" width="42.1796875" bestFit="1" customWidth="1"/>
  </cols>
  <sheetData>
    <row r="1" spans="1:2">
      <c r="A1" s="9" t="s">
        <v>17</v>
      </c>
      <c r="B1" s="10" t="s">
        <v>2</v>
      </c>
    </row>
    <row r="2" spans="1:2">
      <c r="A2" s="5" t="s">
        <v>18</v>
      </c>
      <c r="B2" s="6" t="s">
        <v>19</v>
      </c>
    </row>
    <row r="3" spans="1:2">
      <c r="A3" s="5" t="s">
        <v>20</v>
      </c>
      <c r="B3" s="6" t="s">
        <v>21</v>
      </c>
    </row>
    <row r="4" spans="1:2">
      <c r="A4" s="5" t="s">
        <v>22</v>
      </c>
      <c r="B4" s="6" t="s">
        <v>23</v>
      </c>
    </row>
    <row r="5" spans="1:2">
      <c r="A5" s="5" t="s">
        <v>24</v>
      </c>
      <c r="B5" s="6" t="s">
        <v>25</v>
      </c>
    </row>
    <row r="6" spans="1:2" ht="15" thickBot="1">
      <c r="A6" s="7" t="s">
        <v>26</v>
      </c>
      <c r="B6" s="8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5"/>
  <sheetViews>
    <sheetView zoomScale="130" zoomScaleNormal="130" workbookViewId="0">
      <selection activeCell="C5" sqref="C5"/>
    </sheetView>
  </sheetViews>
  <sheetFormatPr defaultColWidth="9.1796875" defaultRowHeight="14.5"/>
  <cols>
    <col min="1" max="1" width="9.1796875" style="11"/>
    <col min="2" max="2" width="50.453125" style="11" bestFit="1" customWidth="1"/>
    <col min="3" max="3" width="34" style="11" bestFit="1" customWidth="1"/>
    <col min="4" max="16384" width="9.1796875" style="11"/>
  </cols>
  <sheetData>
    <row r="1" spans="1:3">
      <c r="A1" s="12" t="s">
        <v>17</v>
      </c>
      <c r="B1" s="13" t="s">
        <v>2</v>
      </c>
      <c r="C1" s="41" t="s">
        <v>28</v>
      </c>
    </row>
    <row r="2" spans="1:3" ht="31.5" customHeight="1">
      <c r="A2" s="52" t="s">
        <v>29</v>
      </c>
      <c r="B2" s="53" t="s">
        <v>30</v>
      </c>
      <c r="C2" s="51" t="s">
        <v>31</v>
      </c>
    </row>
    <row r="3" spans="1:3" ht="35.25" customHeight="1">
      <c r="A3" s="52" t="s">
        <v>32</v>
      </c>
      <c r="B3" s="53" t="s">
        <v>33</v>
      </c>
      <c r="C3" s="51" t="s">
        <v>34</v>
      </c>
    </row>
    <row r="4" spans="1:3">
      <c r="A4" s="52">
        <v>2</v>
      </c>
      <c r="B4" s="54" t="s">
        <v>35</v>
      </c>
      <c r="C4" s="51" t="s">
        <v>36</v>
      </c>
    </row>
    <row r="5" spans="1:3" ht="29.5" thickBot="1">
      <c r="A5" s="14">
        <v>3</v>
      </c>
      <c r="B5" s="55" t="s">
        <v>37</v>
      </c>
      <c r="C5" s="51" t="s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A2" sqref="A2"/>
    </sheetView>
  </sheetViews>
  <sheetFormatPr defaultRowHeight="14.5"/>
  <cols>
    <col min="1" max="1" width="10.453125" bestFit="1" customWidth="1"/>
    <col min="2" max="2" width="42.1796875" bestFit="1" customWidth="1"/>
  </cols>
  <sheetData>
    <row r="1" spans="1:2">
      <c r="A1" s="9" t="s">
        <v>17</v>
      </c>
      <c r="B1" s="10" t="s">
        <v>2</v>
      </c>
    </row>
    <row r="2" spans="1:2">
      <c r="A2" s="56" t="s">
        <v>39</v>
      </c>
      <c r="B2" s="57" t="s">
        <v>40</v>
      </c>
    </row>
    <row r="3" spans="1:2">
      <c r="A3" s="56" t="s">
        <v>41</v>
      </c>
      <c r="B3" s="57" t="s">
        <v>42</v>
      </c>
    </row>
    <row r="4" spans="1:2" ht="15" thickBot="1">
      <c r="A4" s="58" t="s">
        <v>43</v>
      </c>
      <c r="B4" s="59" t="s">
        <v>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92271-66C4-4913-9C53-6F40A5557365}">
  <sheetPr>
    <tabColor theme="9"/>
  </sheetPr>
  <dimension ref="A1:X4"/>
  <sheetViews>
    <sheetView zoomScale="40" zoomScaleNormal="40" workbookViewId="0">
      <selection activeCell="R96" sqref="R96"/>
    </sheetView>
  </sheetViews>
  <sheetFormatPr defaultRowHeight="14.5"/>
  <cols>
    <col min="23" max="23" width="14.81640625" customWidth="1"/>
    <col min="25" max="25" width="37.7265625" bestFit="1" customWidth="1"/>
  </cols>
  <sheetData>
    <row r="1" spans="1:24">
      <c r="A1" t="s">
        <v>45</v>
      </c>
    </row>
    <row r="2" spans="1:24">
      <c r="B2" s="17"/>
      <c r="X2" t="s">
        <v>46</v>
      </c>
    </row>
    <row r="3" spans="1:24">
      <c r="W3" s="17"/>
    </row>
    <row r="4" spans="1:24">
      <c r="W4" s="60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4"/>
  <sheetViews>
    <sheetView zoomScale="70" zoomScaleNormal="70" workbookViewId="0">
      <selection activeCell="R96" sqref="R96"/>
    </sheetView>
  </sheetViews>
  <sheetFormatPr defaultRowHeight="14.5"/>
  <cols>
    <col min="23" max="23" width="14.81640625" customWidth="1"/>
    <col min="25" max="25" width="37.7265625" bestFit="1" customWidth="1"/>
  </cols>
  <sheetData>
    <row r="1" spans="1:24">
      <c r="A1" t="s">
        <v>45</v>
      </c>
    </row>
    <row r="2" spans="1:24">
      <c r="B2" s="17"/>
      <c r="X2" t="s">
        <v>46</v>
      </c>
    </row>
    <row r="3" spans="1:24">
      <c r="W3" s="17"/>
    </row>
    <row r="4" spans="1:24">
      <c r="W4" s="60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9499-BD31-49ED-AFBC-EBBCAF69BB7E}">
  <sheetPr>
    <tabColor theme="9"/>
  </sheetPr>
  <dimension ref="A1:X4"/>
  <sheetViews>
    <sheetView zoomScale="40" zoomScaleNormal="40" workbookViewId="0">
      <selection activeCell="R96" sqref="R96"/>
    </sheetView>
  </sheetViews>
  <sheetFormatPr defaultRowHeight="14.5"/>
  <cols>
    <col min="23" max="23" width="14.81640625" customWidth="1"/>
    <col min="25" max="25" width="37.7265625" bestFit="1" customWidth="1"/>
  </cols>
  <sheetData>
    <row r="1" spans="1:24">
      <c r="A1" t="s">
        <v>45</v>
      </c>
    </row>
    <row r="2" spans="1:24">
      <c r="B2" s="17"/>
      <c r="X2" t="s">
        <v>46</v>
      </c>
    </row>
    <row r="3" spans="1:24">
      <c r="W3" s="17"/>
    </row>
    <row r="4" spans="1:24">
      <c r="W4" s="60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D0FA2-55D6-49D3-9B88-BCAD59DD3939}">
  <sheetPr>
    <tabColor theme="9"/>
  </sheetPr>
  <dimension ref="A1:X4"/>
  <sheetViews>
    <sheetView zoomScale="40" zoomScaleNormal="40" workbookViewId="0">
      <selection activeCell="R96" sqref="R96"/>
    </sheetView>
  </sheetViews>
  <sheetFormatPr defaultRowHeight="14.5"/>
  <cols>
    <col min="23" max="23" width="14.81640625" customWidth="1"/>
    <col min="25" max="25" width="37.7265625" bestFit="1" customWidth="1"/>
  </cols>
  <sheetData>
    <row r="1" spans="1:24">
      <c r="A1" t="s">
        <v>45</v>
      </c>
    </row>
    <row r="2" spans="1:24">
      <c r="B2" s="17"/>
      <c r="X2" t="s">
        <v>46</v>
      </c>
    </row>
    <row r="3" spans="1:24">
      <c r="W3" s="17"/>
    </row>
    <row r="4" spans="1:24">
      <c r="W4" s="60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83"/>
  <sheetViews>
    <sheetView tabSelected="1" zoomScale="55" zoomScaleNormal="55" workbookViewId="0">
      <selection activeCell="U6" sqref="U6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50" t="s">
        <v>85</v>
      </c>
    </row>
    <row r="3" spans="1:165" ht="15" thickBot="1"/>
    <row r="4" spans="1:165" ht="15" thickBot="1">
      <c r="A4" s="69" t="str">
        <f>'Channel Model Configurations'!B3</f>
        <v>CDL (TR 38.753) with Table TBD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69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69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69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69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69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69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69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69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69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69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69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69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69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69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69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69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69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69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69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69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69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69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69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69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69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69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69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69"/>
      <c r="B32" s="84" t="s">
        <v>47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U32" s="85" t="s">
        <v>48</v>
      </c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31"/>
      <c r="AO32" s="75" t="s">
        <v>49</v>
      </c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H32" s="68" t="s">
        <v>50</v>
      </c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31"/>
      <c r="CC32" s="26"/>
      <c r="CD32" s="68" t="s">
        <v>51</v>
      </c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R32" s="68" t="s">
        <v>52</v>
      </c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31"/>
      <c r="DG32" s="26"/>
      <c r="DH32" s="68" t="s">
        <v>53</v>
      </c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W32" s="68" t="s">
        <v>54</v>
      </c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31"/>
      <c r="EL32" s="26"/>
      <c r="EM32" s="68" t="s">
        <v>75</v>
      </c>
      <c r="EN32" s="76"/>
      <c r="EO32" s="76"/>
      <c r="EP32" s="76"/>
      <c r="EQ32" s="76"/>
      <c r="ER32" s="76"/>
      <c r="ES32" s="76"/>
      <c r="ET32" s="76"/>
      <c r="EU32" s="76"/>
      <c r="EV32" s="31"/>
      <c r="EY32" s="26"/>
      <c r="EZ32" s="68" t="s">
        <v>74</v>
      </c>
      <c r="FA32" s="76"/>
      <c r="FB32" s="76"/>
      <c r="FC32" s="76"/>
      <c r="FD32" s="76"/>
      <c r="FE32" s="76"/>
      <c r="FF32" s="76"/>
      <c r="FG32" s="76"/>
      <c r="FH32" s="76"/>
      <c r="FI32" s="31"/>
    </row>
    <row r="33" spans="1:165" ht="25">
      <c r="A33" s="69"/>
      <c r="B33" s="84" t="str">
        <f>A1</f>
        <v>Nokia 901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U33" s="85" t="str">
        <f>A1</f>
        <v>Nokia 901</v>
      </c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31"/>
      <c r="AO33" s="75" t="str">
        <f>A1</f>
        <v>Nokia 901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H33" s="68" t="str">
        <f>A1</f>
        <v>Nokia 901</v>
      </c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31"/>
      <c r="CC33" s="26"/>
      <c r="CD33" s="68" t="str">
        <f>A1</f>
        <v>Nokia 901</v>
      </c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R33" s="68" t="str">
        <f>A1</f>
        <v>Nokia 901</v>
      </c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31"/>
      <c r="DG33" s="26"/>
      <c r="DH33" s="68" t="str">
        <f>A1</f>
        <v>Nokia 901</v>
      </c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W33" s="68" t="str">
        <f>A1</f>
        <v>Nokia 901</v>
      </c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31"/>
      <c r="EL33" s="26"/>
      <c r="EM33" s="68" t="str">
        <f>A1</f>
        <v>Nokia 901</v>
      </c>
      <c r="EN33" s="68"/>
      <c r="EO33" s="68"/>
      <c r="EP33" s="68"/>
      <c r="EQ33" s="68"/>
      <c r="ER33" s="68"/>
      <c r="ES33" s="68"/>
      <c r="ET33" s="68"/>
      <c r="EU33" s="68"/>
      <c r="EV33" s="31"/>
      <c r="EY33" s="26"/>
      <c r="EZ33" s="68" t="str">
        <f>A1</f>
        <v>Nokia 901</v>
      </c>
      <c r="FA33" s="68"/>
      <c r="FB33" s="68"/>
      <c r="FC33" s="68"/>
      <c r="FD33" s="68"/>
      <c r="FE33" s="68"/>
      <c r="FF33" s="68"/>
      <c r="FG33" s="68"/>
      <c r="FH33" s="68"/>
      <c r="FI33" s="31"/>
    </row>
    <row r="34" spans="1:165">
      <c r="A34" s="69"/>
      <c r="B34" s="38"/>
      <c r="C34" s="77" t="s">
        <v>55</v>
      </c>
      <c r="D34" s="77"/>
      <c r="E34" s="77"/>
      <c r="F34" s="77"/>
      <c r="G34" s="77" t="s">
        <v>56</v>
      </c>
      <c r="H34" s="77"/>
      <c r="I34" s="77"/>
      <c r="J34" s="77"/>
      <c r="K34" s="77" t="s">
        <v>57</v>
      </c>
      <c r="L34" s="77"/>
      <c r="M34" s="77"/>
      <c r="N34" s="77"/>
      <c r="O34" s="77" t="s">
        <v>58</v>
      </c>
      <c r="P34" s="77"/>
      <c r="Q34" s="77"/>
      <c r="R34" s="77"/>
      <c r="U34" s="32"/>
      <c r="V34" s="77" t="s">
        <v>55</v>
      </c>
      <c r="W34" s="77"/>
      <c r="X34" s="77"/>
      <c r="Y34" s="77"/>
      <c r="Z34" s="77" t="s">
        <v>56</v>
      </c>
      <c r="AA34" s="77"/>
      <c r="AB34" s="77"/>
      <c r="AC34" s="77"/>
      <c r="AD34" s="77" t="s">
        <v>57</v>
      </c>
      <c r="AE34" s="77"/>
      <c r="AF34" s="77"/>
      <c r="AG34" s="77"/>
      <c r="AH34" s="77" t="s">
        <v>58</v>
      </c>
      <c r="AI34" s="77"/>
      <c r="AJ34" s="77"/>
      <c r="AK34" s="77"/>
      <c r="AL34" s="31"/>
      <c r="AO34" s="38"/>
      <c r="AP34" s="77" t="s">
        <v>55</v>
      </c>
      <c r="AQ34" s="77"/>
      <c r="AR34" s="77"/>
      <c r="AS34" s="77"/>
      <c r="AT34" s="77" t="s">
        <v>56</v>
      </c>
      <c r="AU34" s="77"/>
      <c r="AV34" s="77"/>
      <c r="AW34" s="77"/>
      <c r="AX34" s="77" t="s">
        <v>57</v>
      </c>
      <c r="AY34" s="77"/>
      <c r="AZ34" s="77"/>
      <c r="BA34" s="77"/>
      <c r="BB34" s="77" t="s">
        <v>58</v>
      </c>
      <c r="BC34" s="77"/>
      <c r="BD34" s="77"/>
      <c r="BE34" s="77"/>
      <c r="BH34" s="32"/>
      <c r="BI34" s="77" t="s">
        <v>55</v>
      </c>
      <c r="BJ34" s="77"/>
      <c r="BK34" s="77"/>
      <c r="BL34" s="77"/>
      <c r="BM34" s="77" t="s">
        <v>56</v>
      </c>
      <c r="BN34" s="77"/>
      <c r="BO34" s="77"/>
      <c r="BP34" s="77"/>
      <c r="BQ34" s="77" t="s">
        <v>57</v>
      </c>
      <c r="BR34" s="77"/>
      <c r="BS34" s="77"/>
      <c r="BT34" s="77"/>
      <c r="BU34" s="77" t="s">
        <v>58</v>
      </c>
      <c r="BV34" s="77"/>
      <c r="BW34" s="77"/>
      <c r="BX34" s="77"/>
      <c r="BY34" s="31"/>
      <c r="CC34" s="26"/>
      <c r="CD34" s="32"/>
      <c r="CE34" s="78" t="s">
        <v>55</v>
      </c>
      <c r="CF34" s="79"/>
      <c r="CG34" s="80"/>
      <c r="CH34" s="78" t="s">
        <v>56</v>
      </c>
      <c r="CI34" s="79"/>
      <c r="CJ34" s="80"/>
      <c r="CK34" s="78" t="s">
        <v>57</v>
      </c>
      <c r="CL34" s="79"/>
      <c r="CM34" s="80"/>
      <c r="CN34" s="78" t="s">
        <v>58</v>
      </c>
      <c r="CO34" s="79"/>
      <c r="CP34" s="80"/>
      <c r="CR34" s="32"/>
      <c r="CS34" s="78" t="s">
        <v>55</v>
      </c>
      <c r="CT34" s="79"/>
      <c r="CU34" s="80"/>
      <c r="CV34" s="78" t="s">
        <v>56</v>
      </c>
      <c r="CW34" s="79"/>
      <c r="CX34" s="80"/>
      <c r="CY34" s="78" t="s">
        <v>57</v>
      </c>
      <c r="CZ34" s="79"/>
      <c r="DA34" s="80"/>
      <c r="DB34" s="78" t="s">
        <v>58</v>
      </c>
      <c r="DC34" s="79"/>
      <c r="DD34" s="80"/>
      <c r="DE34" s="31"/>
      <c r="DG34" s="26"/>
      <c r="DH34" s="32"/>
      <c r="DI34" s="81" t="s">
        <v>55</v>
      </c>
      <c r="DJ34" s="81"/>
      <c r="DK34" s="81"/>
      <c r="DL34" s="81" t="s">
        <v>56</v>
      </c>
      <c r="DM34" s="81"/>
      <c r="DN34" s="81"/>
      <c r="DO34" s="81" t="s">
        <v>57</v>
      </c>
      <c r="DP34" s="81"/>
      <c r="DQ34" s="81"/>
      <c r="DR34" s="81" t="s">
        <v>58</v>
      </c>
      <c r="DS34" s="81"/>
      <c r="DT34" s="81"/>
      <c r="DW34" s="32"/>
      <c r="DX34" s="81" t="s">
        <v>55</v>
      </c>
      <c r="DY34" s="81"/>
      <c r="DZ34" s="81"/>
      <c r="EA34" s="81" t="s">
        <v>56</v>
      </c>
      <c r="EB34" s="81"/>
      <c r="EC34" s="81"/>
      <c r="ED34" s="81" t="s">
        <v>57</v>
      </c>
      <c r="EE34" s="81"/>
      <c r="EF34" s="81"/>
      <c r="EG34" s="81" t="s">
        <v>58</v>
      </c>
      <c r="EH34" s="81"/>
      <c r="EI34" s="81"/>
      <c r="EJ34" s="31"/>
      <c r="EL34" s="26"/>
      <c r="EM34" s="32"/>
      <c r="EN34" s="81" t="s">
        <v>55</v>
      </c>
      <c r="EO34" s="81"/>
      <c r="EP34" s="81" t="s">
        <v>56</v>
      </c>
      <c r="EQ34" s="81"/>
      <c r="ER34" s="81" t="s">
        <v>57</v>
      </c>
      <c r="ES34" s="81"/>
      <c r="ET34" s="81" t="s">
        <v>58</v>
      </c>
      <c r="EU34" s="81"/>
      <c r="EV34" s="31"/>
      <c r="EY34" s="26"/>
      <c r="EZ34" s="32"/>
      <c r="FA34" s="81" t="s">
        <v>55</v>
      </c>
      <c r="FB34" s="81"/>
      <c r="FC34" s="81" t="s">
        <v>56</v>
      </c>
      <c r="FD34" s="81"/>
      <c r="FE34" s="81" t="s">
        <v>57</v>
      </c>
      <c r="FF34" s="81"/>
      <c r="FG34" s="81" t="s">
        <v>58</v>
      </c>
      <c r="FH34" s="81"/>
      <c r="FI34" s="31"/>
    </row>
    <row r="35" spans="1:165" ht="44">
      <c r="A35" s="69"/>
      <c r="B35" s="39" t="s">
        <v>59</v>
      </c>
      <c r="C35" s="74" t="s">
        <v>60</v>
      </c>
      <c r="D35" s="71"/>
      <c r="E35" s="74" t="s">
        <v>86</v>
      </c>
      <c r="F35" s="71"/>
      <c r="G35" s="74" t="s">
        <v>60</v>
      </c>
      <c r="H35" s="71"/>
      <c r="I35" s="74" t="s">
        <v>61</v>
      </c>
      <c r="J35" s="71"/>
      <c r="K35" s="74" t="s">
        <v>60</v>
      </c>
      <c r="L35" s="71"/>
      <c r="M35" s="74" t="s">
        <v>61</v>
      </c>
      <c r="N35" s="71"/>
      <c r="O35" s="74" t="s">
        <v>60</v>
      </c>
      <c r="P35" s="71"/>
      <c r="Q35" s="74" t="s">
        <v>61</v>
      </c>
      <c r="R35" s="71"/>
      <c r="U35" s="15" t="s">
        <v>59</v>
      </c>
      <c r="V35" s="74" t="s">
        <v>60</v>
      </c>
      <c r="W35" s="71"/>
      <c r="X35" s="74" t="s">
        <v>86</v>
      </c>
      <c r="Y35" s="71"/>
      <c r="Z35" s="74" t="s">
        <v>60</v>
      </c>
      <c r="AA35" s="71"/>
      <c r="AB35" s="74" t="s">
        <v>61</v>
      </c>
      <c r="AC35" s="71"/>
      <c r="AD35" s="74" t="s">
        <v>60</v>
      </c>
      <c r="AE35" s="71"/>
      <c r="AF35" s="74" t="s">
        <v>61</v>
      </c>
      <c r="AG35" s="71"/>
      <c r="AH35" s="74" t="s">
        <v>60</v>
      </c>
      <c r="AI35" s="71"/>
      <c r="AJ35" s="74" t="s">
        <v>61</v>
      </c>
      <c r="AK35" s="71"/>
      <c r="AL35" s="31"/>
      <c r="AO35" s="39" t="s">
        <v>59</v>
      </c>
      <c r="AP35" s="74" t="s">
        <v>60</v>
      </c>
      <c r="AQ35" s="71"/>
      <c r="AR35" s="74" t="s">
        <v>61</v>
      </c>
      <c r="AS35" s="71"/>
      <c r="AT35" s="74" t="s">
        <v>60</v>
      </c>
      <c r="AU35" s="71"/>
      <c r="AV35" s="74" t="s">
        <v>61</v>
      </c>
      <c r="AW35" s="71"/>
      <c r="AX35" s="74" t="s">
        <v>60</v>
      </c>
      <c r="AY35" s="71"/>
      <c r="AZ35" s="74" t="s">
        <v>61</v>
      </c>
      <c r="BA35" s="71"/>
      <c r="BB35" s="74" t="s">
        <v>60</v>
      </c>
      <c r="BC35" s="71"/>
      <c r="BD35" s="74" t="s">
        <v>61</v>
      </c>
      <c r="BE35" s="71"/>
      <c r="BH35" s="15" t="s">
        <v>59</v>
      </c>
      <c r="BI35" s="70" t="s">
        <v>60</v>
      </c>
      <c r="BJ35" s="71"/>
      <c r="BK35" s="70" t="s">
        <v>62</v>
      </c>
      <c r="BL35" s="71"/>
      <c r="BM35" s="70" t="s">
        <v>60</v>
      </c>
      <c r="BN35" s="71"/>
      <c r="BO35" s="70" t="s">
        <v>63</v>
      </c>
      <c r="BP35" s="71"/>
      <c r="BQ35" s="70" t="s">
        <v>60</v>
      </c>
      <c r="BR35" s="71"/>
      <c r="BS35" s="72" t="s">
        <v>61</v>
      </c>
      <c r="BT35" s="73"/>
      <c r="BU35" s="70" t="s">
        <v>60</v>
      </c>
      <c r="BV35" s="71"/>
      <c r="BW35" s="70" t="s">
        <v>63</v>
      </c>
      <c r="BX35" s="71"/>
      <c r="BY35" s="31"/>
      <c r="CC35" s="26"/>
      <c r="CD35" s="15" t="s">
        <v>59</v>
      </c>
      <c r="CE35" s="61" t="s">
        <v>64</v>
      </c>
      <c r="CF35" s="70" t="s">
        <v>65</v>
      </c>
      <c r="CG35" s="86"/>
      <c r="CH35" s="61" t="s">
        <v>64</v>
      </c>
      <c r="CI35" s="70" t="s">
        <v>65</v>
      </c>
      <c r="CJ35" s="86"/>
      <c r="CK35" s="61" t="s">
        <v>64</v>
      </c>
      <c r="CL35" s="70" t="s">
        <v>65</v>
      </c>
      <c r="CM35" s="86"/>
      <c r="CN35" s="61" t="s">
        <v>64</v>
      </c>
      <c r="CO35" s="70" t="s">
        <v>65</v>
      </c>
      <c r="CP35" s="86"/>
      <c r="CR35" s="15" t="s">
        <v>59</v>
      </c>
      <c r="CS35" s="61" t="s">
        <v>64</v>
      </c>
      <c r="CT35" s="70" t="s">
        <v>65</v>
      </c>
      <c r="CU35" s="86"/>
      <c r="CV35" s="61" t="s">
        <v>64</v>
      </c>
      <c r="CW35" s="70" t="s">
        <v>65</v>
      </c>
      <c r="CX35" s="86"/>
      <c r="CY35" s="61" t="s">
        <v>64</v>
      </c>
      <c r="CZ35" s="70" t="s">
        <v>65</v>
      </c>
      <c r="DA35" s="86"/>
      <c r="DB35" s="61" t="s">
        <v>64</v>
      </c>
      <c r="DC35" s="70" t="s">
        <v>65</v>
      </c>
      <c r="DD35" s="86"/>
      <c r="DE35" s="31"/>
      <c r="DG35" s="26"/>
      <c r="DH35" s="15" t="s">
        <v>59</v>
      </c>
      <c r="DI35" s="61" t="s">
        <v>64</v>
      </c>
      <c r="DJ35" s="82" t="s">
        <v>65</v>
      </c>
      <c r="DK35" s="83"/>
      <c r="DL35" s="61" t="s">
        <v>64</v>
      </c>
      <c r="DM35" s="82" t="s">
        <v>65</v>
      </c>
      <c r="DN35" s="83"/>
      <c r="DO35" s="61" t="s">
        <v>64</v>
      </c>
      <c r="DP35" s="82" t="s">
        <v>65</v>
      </c>
      <c r="DQ35" s="83"/>
      <c r="DR35" s="61" t="s">
        <v>64</v>
      </c>
      <c r="DS35" s="82" t="s">
        <v>65</v>
      </c>
      <c r="DT35" s="83"/>
      <c r="DW35" s="15" t="s">
        <v>59</v>
      </c>
      <c r="DX35" s="61" t="s">
        <v>64</v>
      </c>
      <c r="DY35" s="82" t="s">
        <v>65</v>
      </c>
      <c r="DZ35" s="83"/>
      <c r="EA35" s="61" t="s">
        <v>64</v>
      </c>
      <c r="EB35" s="82" t="s">
        <v>65</v>
      </c>
      <c r="EC35" s="83"/>
      <c r="ED35" s="61" t="s">
        <v>64</v>
      </c>
      <c r="EE35" s="82" t="s">
        <v>65</v>
      </c>
      <c r="EF35" s="83"/>
      <c r="EG35" s="61" t="s">
        <v>64</v>
      </c>
      <c r="EH35" s="82" t="s">
        <v>65</v>
      </c>
      <c r="EI35" s="83"/>
      <c r="EJ35" s="31"/>
      <c r="EL35" s="26"/>
      <c r="EM35" s="15" t="s">
        <v>59</v>
      </c>
      <c r="EN35" s="61" t="s">
        <v>66</v>
      </c>
      <c r="EO35" s="61" t="s">
        <v>43</v>
      </c>
      <c r="EP35" s="61" t="s">
        <v>66</v>
      </c>
      <c r="EQ35" s="61" t="s">
        <v>43</v>
      </c>
      <c r="ER35" s="61" t="s">
        <v>66</v>
      </c>
      <c r="ES35" s="61" t="s">
        <v>43</v>
      </c>
      <c r="ET35" s="61" t="s">
        <v>66</v>
      </c>
      <c r="EU35" s="61" t="s">
        <v>43</v>
      </c>
      <c r="EV35" s="31"/>
      <c r="EY35" s="26"/>
      <c r="EZ35" s="15" t="s">
        <v>59</v>
      </c>
      <c r="FA35" s="61" t="s">
        <v>66</v>
      </c>
      <c r="FB35" s="61" t="s">
        <v>43</v>
      </c>
      <c r="FC35" s="61" t="s">
        <v>66</v>
      </c>
      <c r="FD35" s="61" t="s">
        <v>43</v>
      </c>
      <c r="FE35" s="61" t="s">
        <v>66</v>
      </c>
      <c r="FF35" s="61" t="s">
        <v>43</v>
      </c>
      <c r="FG35" s="61" t="s">
        <v>66</v>
      </c>
      <c r="FH35" s="61" t="s">
        <v>43</v>
      </c>
      <c r="FI35" s="31"/>
    </row>
    <row r="36" spans="1:165">
      <c r="A36" s="69"/>
      <c r="B36" s="40"/>
      <c r="C36" s="62" t="s">
        <v>67</v>
      </c>
      <c r="D36" s="62" t="s">
        <v>68</v>
      </c>
      <c r="E36" s="62" t="s">
        <v>67</v>
      </c>
      <c r="F36" s="62" t="s">
        <v>68</v>
      </c>
      <c r="G36" s="62" t="s">
        <v>67</v>
      </c>
      <c r="H36" s="62" t="s">
        <v>68</v>
      </c>
      <c r="I36" s="62" t="s">
        <v>67</v>
      </c>
      <c r="J36" s="62" t="s">
        <v>68</v>
      </c>
      <c r="K36" s="62" t="s">
        <v>67</v>
      </c>
      <c r="L36" s="62" t="s">
        <v>68</v>
      </c>
      <c r="M36" s="62" t="s">
        <v>67</v>
      </c>
      <c r="N36" s="62" t="s">
        <v>68</v>
      </c>
      <c r="O36" s="62" t="s">
        <v>67</v>
      </c>
      <c r="P36" s="62" t="s">
        <v>68</v>
      </c>
      <c r="Q36" s="62" t="s">
        <v>67</v>
      </c>
      <c r="R36" s="62" t="s">
        <v>68</v>
      </c>
      <c r="U36" s="16"/>
      <c r="V36" s="62" t="s">
        <v>67</v>
      </c>
      <c r="W36" s="62" t="s">
        <v>68</v>
      </c>
      <c r="X36" s="62" t="s">
        <v>67</v>
      </c>
      <c r="Y36" s="62" t="s">
        <v>68</v>
      </c>
      <c r="Z36" s="62" t="s">
        <v>67</v>
      </c>
      <c r="AA36" s="62" t="s">
        <v>68</v>
      </c>
      <c r="AB36" s="62" t="s">
        <v>67</v>
      </c>
      <c r="AC36" s="62" t="s">
        <v>68</v>
      </c>
      <c r="AD36" s="62" t="s">
        <v>67</v>
      </c>
      <c r="AE36" s="62" t="s">
        <v>68</v>
      </c>
      <c r="AF36" s="62" t="s">
        <v>67</v>
      </c>
      <c r="AG36" s="62" t="s">
        <v>68</v>
      </c>
      <c r="AH36" s="62" t="s">
        <v>67</v>
      </c>
      <c r="AI36" s="62" t="s">
        <v>68</v>
      </c>
      <c r="AJ36" s="62" t="s">
        <v>67</v>
      </c>
      <c r="AK36" s="62" t="s">
        <v>68</v>
      </c>
      <c r="AL36" s="31"/>
      <c r="AO36" s="40"/>
      <c r="AP36" s="62" t="s">
        <v>67</v>
      </c>
      <c r="AQ36" s="62" t="s">
        <v>68</v>
      </c>
      <c r="AR36" s="62" t="s">
        <v>67</v>
      </c>
      <c r="AS36" s="62" t="s">
        <v>68</v>
      </c>
      <c r="AT36" s="62" t="s">
        <v>67</v>
      </c>
      <c r="AU36" s="62" t="s">
        <v>68</v>
      </c>
      <c r="AV36" s="62" t="s">
        <v>67</v>
      </c>
      <c r="AW36" s="62" t="s">
        <v>68</v>
      </c>
      <c r="AX36" s="62" t="s">
        <v>67</v>
      </c>
      <c r="AY36" s="62" t="s">
        <v>68</v>
      </c>
      <c r="AZ36" s="62" t="s">
        <v>67</v>
      </c>
      <c r="BA36" s="62" t="s">
        <v>68</v>
      </c>
      <c r="BB36" s="62" t="s">
        <v>67</v>
      </c>
      <c r="BC36" s="62" t="s">
        <v>68</v>
      </c>
      <c r="BD36" s="62" t="s">
        <v>67</v>
      </c>
      <c r="BE36" s="62" t="s">
        <v>68</v>
      </c>
      <c r="BH36" s="16"/>
      <c r="BI36" s="62" t="s">
        <v>67</v>
      </c>
      <c r="BJ36" s="62" t="s">
        <v>68</v>
      </c>
      <c r="BK36" s="62" t="s">
        <v>67</v>
      </c>
      <c r="BL36" s="62" t="s">
        <v>68</v>
      </c>
      <c r="BM36" s="62" t="s">
        <v>67</v>
      </c>
      <c r="BN36" s="62" t="s">
        <v>68</v>
      </c>
      <c r="BO36" s="62" t="s">
        <v>67</v>
      </c>
      <c r="BP36" s="62" t="s">
        <v>68</v>
      </c>
      <c r="BQ36" s="62" t="s">
        <v>67</v>
      </c>
      <c r="BR36" s="62" t="s">
        <v>68</v>
      </c>
      <c r="BS36" s="62" t="s">
        <v>67</v>
      </c>
      <c r="BT36" s="62" t="s">
        <v>68</v>
      </c>
      <c r="BU36" s="62" t="s">
        <v>67</v>
      </c>
      <c r="BV36" s="62" t="s">
        <v>68</v>
      </c>
      <c r="BW36" s="62" t="s">
        <v>67</v>
      </c>
      <c r="BX36" s="62" t="s">
        <v>68</v>
      </c>
      <c r="BY36" s="31"/>
      <c r="CC36" s="26"/>
      <c r="CD36" s="16"/>
      <c r="CE36" s="62" t="s">
        <v>63</v>
      </c>
      <c r="CF36" s="62" t="s">
        <v>63</v>
      </c>
      <c r="CG36" s="62" t="s">
        <v>60</v>
      </c>
      <c r="CH36" s="62" t="s">
        <v>63</v>
      </c>
      <c r="CI36" s="62" t="s">
        <v>63</v>
      </c>
      <c r="CJ36" s="62" t="s">
        <v>60</v>
      </c>
      <c r="CK36" s="62" t="s">
        <v>63</v>
      </c>
      <c r="CL36" s="62" t="s">
        <v>63</v>
      </c>
      <c r="CM36" s="62" t="s">
        <v>60</v>
      </c>
      <c r="CN36" s="62" t="s">
        <v>63</v>
      </c>
      <c r="CO36" s="62" t="s">
        <v>63</v>
      </c>
      <c r="CP36" s="62" t="s">
        <v>60</v>
      </c>
      <c r="CR36" s="16"/>
      <c r="CS36" s="42" t="s">
        <v>63</v>
      </c>
      <c r="CT36" s="62" t="s">
        <v>63</v>
      </c>
      <c r="CU36" s="62" t="s">
        <v>60</v>
      </c>
      <c r="CV36" s="62" t="s">
        <v>63</v>
      </c>
      <c r="CW36" s="62" t="s">
        <v>63</v>
      </c>
      <c r="CX36" s="62" t="s">
        <v>60</v>
      </c>
      <c r="CY36" s="62" t="s">
        <v>63</v>
      </c>
      <c r="CZ36" s="62" t="s">
        <v>63</v>
      </c>
      <c r="DA36" s="62" t="s">
        <v>60</v>
      </c>
      <c r="DB36" s="62" t="s">
        <v>63</v>
      </c>
      <c r="DC36" s="62" t="s">
        <v>63</v>
      </c>
      <c r="DD36" s="62" t="s">
        <v>60</v>
      </c>
      <c r="DE36" s="31"/>
      <c r="DG36" s="26"/>
      <c r="DH36" s="16"/>
      <c r="DI36" s="62" t="s">
        <v>63</v>
      </c>
      <c r="DJ36" s="62" t="s">
        <v>63</v>
      </c>
      <c r="DK36" s="62" t="s">
        <v>60</v>
      </c>
      <c r="DL36" s="62" t="s">
        <v>63</v>
      </c>
      <c r="DM36" s="62" t="s">
        <v>63</v>
      </c>
      <c r="DN36" s="62" t="s">
        <v>60</v>
      </c>
      <c r="DO36" s="62" t="s">
        <v>63</v>
      </c>
      <c r="DP36" s="62" t="s">
        <v>63</v>
      </c>
      <c r="DQ36" s="62" t="s">
        <v>60</v>
      </c>
      <c r="DR36" s="62" t="s">
        <v>63</v>
      </c>
      <c r="DS36" s="62" t="s">
        <v>63</v>
      </c>
      <c r="DT36" s="62" t="s">
        <v>60</v>
      </c>
      <c r="DW36" s="16"/>
      <c r="DX36" s="62" t="s">
        <v>63</v>
      </c>
      <c r="DY36" s="62" t="s">
        <v>63</v>
      </c>
      <c r="DZ36" s="62" t="s">
        <v>60</v>
      </c>
      <c r="EA36" s="62" t="s">
        <v>63</v>
      </c>
      <c r="EB36" s="62" t="s">
        <v>63</v>
      </c>
      <c r="EC36" s="62" t="s">
        <v>60</v>
      </c>
      <c r="ED36" s="62" t="s">
        <v>63</v>
      </c>
      <c r="EE36" s="62" t="s">
        <v>63</v>
      </c>
      <c r="EF36" s="62" t="s">
        <v>60</v>
      </c>
      <c r="EG36" s="62" t="s">
        <v>63</v>
      </c>
      <c r="EH36" s="62" t="s">
        <v>63</v>
      </c>
      <c r="EI36" s="62" t="s">
        <v>60</v>
      </c>
      <c r="EJ36" s="31"/>
      <c r="EL36" s="26"/>
      <c r="EM36" s="16"/>
      <c r="EN36" s="48"/>
      <c r="EO36" s="48"/>
      <c r="EP36" s="48"/>
      <c r="EQ36" s="48"/>
      <c r="ER36" s="48"/>
      <c r="ES36" s="48"/>
      <c r="ET36" s="48"/>
      <c r="EU36" s="48"/>
      <c r="EV36" s="31"/>
      <c r="EY36" s="26"/>
      <c r="EZ36" s="16"/>
      <c r="FA36" s="62"/>
      <c r="FB36" s="62"/>
      <c r="FC36" s="62"/>
      <c r="FD36" s="62"/>
      <c r="FE36" s="62"/>
      <c r="FF36" s="62"/>
      <c r="FG36" s="62"/>
      <c r="FH36" s="62"/>
      <c r="FI36" s="31"/>
    </row>
    <row r="37" spans="1:165">
      <c r="A37" s="69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>
        <v>0</v>
      </c>
      <c r="AQ37" s="42">
        <v>0</v>
      </c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>
        <v>0</v>
      </c>
      <c r="BJ37" s="42">
        <v>0</v>
      </c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>
        <v>0</v>
      </c>
      <c r="CF37" s="42">
        <v>0</v>
      </c>
      <c r="CG37" s="42">
        <v>0</v>
      </c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>
        <v>0</v>
      </c>
      <c r="CT37" s="42">
        <v>0</v>
      </c>
      <c r="CU37" s="42">
        <v>0</v>
      </c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>
        <v>0.28749999999999998</v>
      </c>
      <c r="DJ37" s="42">
        <v>0.27160000000000001</v>
      </c>
      <c r="DK37" s="42">
        <v>1.6799999999999999E-2</v>
      </c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>
        <v>0.2349</v>
      </c>
      <c r="DY37" s="42">
        <v>0.24129999999999999</v>
      </c>
      <c r="DZ37" s="42">
        <v>6.7000000000000002E-3</v>
      </c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7"/>
      <c r="EO37" s="47"/>
      <c r="EP37" s="47"/>
      <c r="EQ37" s="42"/>
      <c r="ER37" s="42"/>
      <c r="ES37" s="42"/>
      <c r="ET37" s="42"/>
      <c r="EU37" s="42"/>
      <c r="EV37" s="31"/>
      <c r="EY37" s="26"/>
      <c r="EZ37" s="1">
        <v>-5</v>
      </c>
      <c r="FA37" s="3">
        <v>0</v>
      </c>
      <c r="FB37" s="2">
        <v>0</v>
      </c>
      <c r="FC37" s="2"/>
      <c r="FD37" s="2"/>
      <c r="FE37" s="2"/>
      <c r="FF37" s="4"/>
      <c r="FG37" s="2"/>
      <c r="FH37" s="4"/>
      <c r="FI37" s="31"/>
    </row>
    <row r="38" spans="1:165">
      <c r="A38" s="69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>
        <v>0</v>
      </c>
      <c r="AQ38" s="42">
        <v>0</v>
      </c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>
        <v>0</v>
      </c>
      <c r="BJ38" s="42">
        <v>0</v>
      </c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>
        <v>4.0000000000000002E-4</v>
      </c>
      <c r="CF38" s="42">
        <v>3.3E-3</v>
      </c>
      <c r="CG38" s="42">
        <v>0</v>
      </c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>
        <v>0</v>
      </c>
      <c r="CT38" s="42">
        <v>1.2999999999999999E-3</v>
      </c>
      <c r="CU38" s="42">
        <v>0</v>
      </c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>
        <v>0.3644</v>
      </c>
      <c r="DJ38" s="42">
        <v>0.35699999999999998</v>
      </c>
      <c r="DK38" s="42">
        <v>4.4600000000000001E-2</v>
      </c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>
        <v>0.3236</v>
      </c>
      <c r="DY38" s="42">
        <v>0.32990000000000003</v>
      </c>
      <c r="DZ38" s="42">
        <v>2.6200000000000001E-2</v>
      </c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7"/>
      <c r="EO38" s="47"/>
      <c r="EP38" s="47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>
        <v>0</v>
      </c>
      <c r="FB38" s="2">
        <v>0</v>
      </c>
      <c r="FC38" s="2"/>
      <c r="FD38" s="2"/>
      <c r="FE38" s="2"/>
      <c r="FF38" s="4"/>
      <c r="FG38" s="2"/>
      <c r="FH38" s="4"/>
      <c r="FI38" s="31"/>
    </row>
    <row r="39" spans="1:165">
      <c r="A39" s="69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>
        <v>0</v>
      </c>
      <c r="AQ39" s="42">
        <v>0</v>
      </c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>
        <v>0</v>
      </c>
      <c r="BJ39" s="42">
        <v>0</v>
      </c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>
        <v>1.15E-2</v>
      </c>
      <c r="CF39" s="42">
        <v>2.81E-2</v>
      </c>
      <c r="CG39" s="42">
        <v>1E-4</v>
      </c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>
        <v>2E-3</v>
      </c>
      <c r="CT39" s="42">
        <v>1.11E-2</v>
      </c>
      <c r="CU39" s="42">
        <v>1E-4</v>
      </c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>
        <v>0.438</v>
      </c>
      <c r="DJ39" s="42">
        <v>0.4355</v>
      </c>
      <c r="DK39" s="42">
        <v>8.8200000000000001E-2</v>
      </c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>
        <v>0.39739999999999998</v>
      </c>
      <c r="DY39" s="42">
        <v>0.41</v>
      </c>
      <c r="DZ39" s="42">
        <v>5.9200000000000003E-2</v>
      </c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7"/>
      <c r="EO39" s="47"/>
      <c r="EP39" s="47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>
        <v>0</v>
      </c>
      <c r="FB39" s="2">
        <v>0</v>
      </c>
      <c r="FC39" s="2"/>
      <c r="FD39" s="2"/>
      <c r="FE39" s="2"/>
      <c r="FF39" s="4"/>
      <c r="FG39" s="2"/>
      <c r="FH39" s="4"/>
      <c r="FI39" s="31"/>
    </row>
    <row r="40" spans="1:165">
      <c r="A40" s="69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>
        <v>0</v>
      </c>
      <c r="AQ40" s="42">
        <v>0</v>
      </c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>
        <v>0</v>
      </c>
      <c r="BJ40" s="42">
        <v>0</v>
      </c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>
        <v>4.4900000000000002E-2</v>
      </c>
      <c r="CF40" s="42">
        <v>8.5599999999999996E-2</v>
      </c>
      <c r="CG40" s="42">
        <v>2.3E-3</v>
      </c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>
        <v>1.37E-2</v>
      </c>
      <c r="CT40" s="42">
        <v>3.9399999999999998E-2</v>
      </c>
      <c r="CU40" s="42">
        <v>4.0000000000000002E-4</v>
      </c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>
        <v>0.49959999999999999</v>
      </c>
      <c r="DJ40" s="42">
        <v>0.50049999999999994</v>
      </c>
      <c r="DK40" s="42">
        <v>0.1467</v>
      </c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>
        <v>0.46</v>
      </c>
      <c r="DY40" s="42">
        <v>0.47149999999999997</v>
      </c>
      <c r="DZ40" s="42">
        <v>0.1085</v>
      </c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7"/>
      <c r="EO40" s="47"/>
      <c r="EP40" s="47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>
        <v>0</v>
      </c>
      <c r="FB40" s="2">
        <v>1E-4</v>
      </c>
      <c r="FC40" s="2"/>
      <c r="FD40" s="2"/>
      <c r="FE40" s="2"/>
      <c r="FF40" s="4"/>
      <c r="FG40" s="2"/>
      <c r="FH40" s="4"/>
      <c r="FI40" s="31"/>
    </row>
    <row r="41" spans="1:165">
      <c r="A41" s="69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>
        <v>0</v>
      </c>
      <c r="AQ41" s="42">
        <v>0</v>
      </c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>
        <v>0</v>
      </c>
      <c r="BJ41" s="42">
        <v>0</v>
      </c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>
        <v>0.1018</v>
      </c>
      <c r="CF41" s="42">
        <v>0.15670000000000001</v>
      </c>
      <c r="CG41" s="42">
        <v>8.0999999999999996E-3</v>
      </c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>
        <v>4.6100000000000002E-2</v>
      </c>
      <c r="CT41" s="42">
        <v>0.10050000000000001</v>
      </c>
      <c r="CU41" s="42">
        <v>3.5999999999999999E-3</v>
      </c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>
        <v>0.57999999999999996</v>
      </c>
      <c r="DJ41" s="42">
        <v>0.57989999999999997</v>
      </c>
      <c r="DK41" s="42">
        <v>0.20979999999999999</v>
      </c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>
        <v>0.51229999999999998</v>
      </c>
      <c r="DY41" s="42">
        <v>0.52649999999999997</v>
      </c>
      <c r="DZ41" s="42">
        <v>0.17499999999999999</v>
      </c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7"/>
      <c r="EO41" s="47"/>
      <c r="EP41" s="47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>
        <v>8.0000000000000004E-4</v>
      </c>
      <c r="FB41" s="2">
        <v>1.9E-3</v>
      </c>
      <c r="FC41" s="2"/>
      <c r="FD41" s="2"/>
      <c r="FE41" s="2"/>
      <c r="FF41" s="4"/>
      <c r="FG41" s="2"/>
      <c r="FH41" s="4"/>
      <c r="FI41" s="31"/>
    </row>
    <row r="42" spans="1:165">
      <c r="A42" s="69"/>
      <c r="B42" s="5">
        <f t="shared" si="1"/>
        <v>0</v>
      </c>
      <c r="C42" s="42">
        <v>0</v>
      </c>
      <c r="D42" s="42">
        <v>0</v>
      </c>
      <c r="E42" s="42">
        <v>0.28739999999999999</v>
      </c>
      <c r="F42" s="42">
        <v>0</v>
      </c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>
        <v>0</v>
      </c>
      <c r="W42" s="42">
        <v>0</v>
      </c>
      <c r="X42" s="42">
        <v>0.23730000000000001</v>
      </c>
      <c r="Y42" s="42">
        <v>0</v>
      </c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>
        <v>8.9999999999999998E-4</v>
      </c>
      <c r="AQ42" s="42">
        <v>7.0000000000000001E-3</v>
      </c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>
        <v>1E-4</v>
      </c>
      <c r="BJ42" s="42">
        <v>1.2999999999999999E-3</v>
      </c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>
        <v>0.1686</v>
      </c>
      <c r="CF42" s="42">
        <v>0.21879999999999999</v>
      </c>
      <c r="CG42" s="42">
        <v>2.4400000000000002E-2</v>
      </c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>
        <v>9.8900000000000002E-2</v>
      </c>
      <c r="CT42" s="42">
        <v>0.16919999999999999</v>
      </c>
      <c r="CU42" s="42">
        <v>1.21E-2</v>
      </c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>
        <v>0.70979999999999999</v>
      </c>
      <c r="DJ42" s="42">
        <v>0.71899999999999997</v>
      </c>
      <c r="DK42" s="42">
        <v>0.2697</v>
      </c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>
        <v>0.58479999999999999</v>
      </c>
      <c r="DY42" s="42">
        <v>0.61060000000000003</v>
      </c>
      <c r="DZ42" s="42">
        <v>0.24279999999999999</v>
      </c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7"/>
      <c r="EO42" s="47"/>
      <c r="EP42" s="47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>
        <v>3.2000000000000002E-3</v>
      </c>
      <c r="FB42" s="3">
        <v>6.7999999999999996E-3</v>
      </c>
      <c r="FC42" s="3"/>
      <c r="FD42" s="2"/>
      <c r="FE42" s="2"/>
      <c r="FF42" s="4"/>
      <c r="FG42" s="2"/>
      <c r="FH42" s="4"/>
      <c r="FI42" s="31"/>
    </row>
    <row r="43" spans="1:165">
      <c r="A43" s="69"/>
      <c r="B43" s="5">
        <f t="shared" si="1"/>
        <v>1</v>
      </c>
      <c r="C43" s="42">
        <v>0</v>
      </c>
      <c r="D43" s="42">
        <v>0</v>
      </c>
      <c r="E43" s="42">
        <v>0.3579</v>
      </c>
      <c r="F43" s="42">
        <v>0</v>
      </c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>
        <v>0</v>
      </c>
      <c r="W43" s="42">
        <v>0</v>
      </c>
      <c r="X43" s="42">
        <v>0.32319999999999999</v>
      </c>
      <c r="Y43" s="42">
        <v>0</v>
      </c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>
        <v>1.38E-2</v>
      </c>
      <c r="AQ43" s="42">
        <v>2.0199999999999999E-2</v>
      </c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>
        <v>2.5000000000000001E-3</v>
      </c>
      <c r="BJ43" s="42">
        <v>5.7000000000000002E-3</v>
      </c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>
        <v>0.23250000000000001</v>
      </c>
      <c r="CF43" s="42">
        <v>0.28220000000000001</v>
      </c>
      <c r="CG43" s="42">
        <v>0.05</v>
      </c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>
        <v>0.16769999999999999</v>
      </c>
      <c r="CT43" s="42">
        <v>0.2495</v>
      </c>
      <c r="CU43" s="42">
        <v>2.8299999999999999E-2</v>
      </c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>
        <v>0.82499999999999996</v>
      </c>
      <c r="DJ43" s="42">
        <v>0.85419999999999996</v>
      </c>
      <c r="DK43" s="42">
        <v>0.33489999999999998</v>
      </c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>
        <v>0.69520000000000004</v>
      </c>
      <c r="DY43" s="42">
        <v>0.754</v>
      </c>
      <c r="DZ43" s="42">
        <v>0.30399999999999999</v>
      </c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7"/>
      <c r="EO43" s="47"/>
      <c r="EP43" s="47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>
        <v>9.7000000000000003E-3</v>
      </c>
      <c r="FB43" s="3">
        <v>2.1399999999999999E-2</v>
      </c>
      <c r="FC43" s="3"/>
      <c r="FD43" s="2"/>
      <c r="FE43" s="2"/>
      <c r="FF43" s="4"/>
      <c r="FG43" s="2"/>
      <c r="FH43" s="4"/>
      <c r="FI43" s="31"/>
    </row>
    <row r="44" spans="1:165">
      <c r="A44" s="69"/>
      <c r="B44" s="5">
        <f t="shared" si="1"/>
        <v>2</v>
      </c>
      <c r="C44" s="42">
        <v>2.9999999999999997E-4</v>
      </c>
      <c r="D44" s="42">
        <v>0</v>
      </c>
      <c r="E44" s="42">
        <v>0.43130000000000002</v>
      </c>
      <c r="F44" s="42">
        <v>0</v>
      </c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>
        <v>1E-4</v>
      </c>
      <c r="W44" s="42">
        <v>1E-4</v>
      </c>
      <c r="X44" s="42">
        <v>0.3931</v>
      </c>
      <c r="Y44" s="42">
        <v>0</v>
      </c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>
        <v>2.5600000000000001E-2</v>
      </c>
      <c r="AQ44" s="42">
        <v>4.24E-2</v>
      </c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>
        <v>8.3000000000000001E-3</v>
      </c>
      <c r="BJ44" s="42">
        <v>1.5800000000000002E-2</v>
      </c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>
        <v>0.30009999999999998</v>
      </c>
      <c r="CF44" s="42">
        <v>0.35099999999999998</v>
      </c>
      <c r="CG44" s="42">
        <v>9.1899999999999996E-2</v>
      </c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>
        <v>0.2427</v>
      </c>
      <c r="CT44" s="42">
        <v>0.32229999999999998</v>
      </c>
      <c r="CU44" s="42">
        <v>0.06</v>
      </c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>
        <v>0.88939999999999997</v>
      </c>
      <c r="DJ44" s="42">
        <v>0.92279999999999995</v>
      </c>
      <c r="DK44" s="42">
        <v>0.39300000000000002</v>
      </c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>
        <v>0.80840000000000001</v>
      </c>
      <c r="DY44" s="42">
        <v>0.88290000000000002</v>
      </c>
      <c r="DZ44" s="42">
        <v>0.36309999999999998</v>
      </c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7"/>
      <c r="EO44" s="47"/>
      <c r="EP44" s="47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>
        <v>2.8400000000000002E-2</v>
      </c>
      <c r="FB44" s="3">
        <v>5.1700000000000003E-2</v>
      </c>
      <c r="FC44" s="3"/>
      <c r="FD44" s="2"/>
      <c r="FE44" s="2"/>
      <c r="FF44" s="4"/>
      <c r="FG44" s="2"/>
      <c r="FH44" s="4"/>
      <c r="FI44" s="31"/>
    </row>
    <row r="45" spans="1:165">
      <c r="A45" s="69"/>
      <c r="B45" s="5">
        <f t="shared" si="1"/>
        <v>3</v>
      </c>
      <c r="C45" s="42">
        <v>5.7000000000000002E-3</v>
      </c>
      <c r="D45" s="42">
        <v>1E-3</v>
      </c>
      <c r="E45" s="42">
        <v>0.46110000000000001</v>
      </c>
      <c r="F45" s="42">
        <v>0</v>
      </c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>
        <v>2E-3</v>
      </c>
      <c r="W45" s="42">
        <v>2.9999999999999997E-4</v>
      </c>
      <c r="X45" s="42">
        <v>0.44840000000000002</v>
      </c>
      <c r="Y45" s="42">
        <v>0</v>
      </c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>
        <v>6.4199999999999993E-2</v>
      </c>
      <c r="AQ45" s="42">
        <v>8.5599999999999996E-2</v>
      </c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>
        <v>2.4400000000000002E-2</v>
      </c>
      <c r="BJ45" s="42">
        <v>4.9099999999999998E-2</v>
      </c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>
        <v>0.36259999999999998</v>
      </c>
      <c r="CF45" s="42">
        <v>0.41070000000000001</v>
      </c>
      <c r="CG45" s="42">
        <v>0.13569999999999999</v>
      </c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>
        <v>0.30919999999999997</v>
      </c>
      <c r="CT45" s="42">
        <v>0.37990000000000002</v>
      </c>
      <c r="CU45" s="42">
        <v>0.1021</v>
      </c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>
        <v>0.95379999999999998</v>
      </c>
      <c r="DJ45" s="42">
        <v>0.95989999999999998</v>
      </c>
      <c r="DK45" s="42">
        <v>0.45129999999999998</v>
      </c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>
        <v>0.9022</v>
      </c>
      <c r="DY45" s="42">
        <v>0.96230000000000004</v>
      </c>
      <c r="DZ45" s="42">
        <v>0.42130000000000001</v>
      </c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7"/>
      <c r="EO45" s="47"/>
      <c r="EP45" s="47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>
        <v>6.6199999999999995E-2</v>
      </c>
      <c r="FB45" s="3">
        <v>9.7699999999999995E-2</v>
      </c>
      <c r="FC45" s="3"/>
      <c r="FD45" s="2"/>
      <c r="FE45" s="2"/>
      <c r="FF45" s="4"/>
      <c r="FG45" s="2"/>
      <c r="FH45" s="4"/>
      <c r="FI45" s="31"/>
    </row>
    <row r="46" spans="1:165">
      <c r="A46" s="69"/>
      <c r="B46" s="5">
        <f t="shared" si="1"/>
        <v>4</v>
      </c>
      <c r="C46" s="42">
        <v>3.1E-2</v>
      </c>
      <c r="D46" s="42">
        <v>6.1000000000000004E-3</v>
      </c>
      <c r="E46" s="42">
        <v>0.49399999999999999</v>
      </c>
      <c r="F46" s="42">
        <v>0</v>
      </c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>
        <v>1.4200000000000001E-2</v>
      </c>
      <c r="W46" s="42">
        <v>1.6999999999999999E-3</v>
      </c>
      <c r="X46" s="42">
        <v>0.48430000000000001</v>
      </c>
      <c r="Y46" s="42">
        <v>0</v>
      </c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>
        <v>0.10199999999999999</v>
      </c>
      <c r="AQ46" s="42">
        <v>0.14030000000000001</v>
      </c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>
        <v>6.6600000000000006E-2</v>
      </c>
      <c r="BJ46" s="42">
        <v>0.1085</v>
      </c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>
        <v>0.4022</v>
      </c>
      <c r="CF46" s="42">
        <v>0.44590000000000002</v>
      </c>
      <c r="CG46" s="42">
        <v>0.18890000000000001</v>
      </c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>
        <v>0.36259999999999998</v>
      </c>
      <c r="CT46" s="42">
        <v>0.42070000000000002</v>
      </c>
      <c r="CU46" s="42">
        <v>0.1595</v>
      </c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>
        <v>0.99219999999999997</v>
      </c>
      <c r="DJ46" s="42">
        <v>0.99960000000000004</v>
      </c>
      <c r="DK46" s="42">
        <v>0.49890000000000001</v>
      </c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>
        <v>0.96940000000000004</v>
      </c>
      <c r="DY46" s="42">
        <v>0.99439999999999995</v>
      </c>
      <c r="DZ46" s="42">
        <v>0.47320000000000001</v>
      </c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7"/>
      <c r="EO46" s="47"/>
      <c r="EP46" s="47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>
        <v>0.11360000000000001</v>
      </c>
      <c r="FB46" s="3">
        <v>0.14369999999999999</v>
      </c>
      <c r="FC46" s="3"/>
      <c r="FD46" s="2"/>
      <c r="FE46" s="2"/>
      <c r="FF46" s="4"/>
      <c r="FG46" s="2"/>
      <c r="FH46" s="4"/>
      <c r="FI46" s="31"/>
    </row>
    <row r="47" spans="1:165">
      <c r="A47" s="69"/>
      <c r="B47" s="5">
        <f t="shared" si="1"/>
        <v>5</v>
      </c>
      <c r="C47" s="42">
        <v>8.2900000000000001E-2</v>
      </c>
      <c r="D47" s="42">
        <v>2.1499999999999998E-2</v>
      </c>
      <c r="E47" s="42">
        <v>0.59019999999999995</v>
      </c>
      <c r="F47" s="42">
        <v>0</v>
      </c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>
        <v>4.2799999999999998E-2</v>
      </c>
      <c r="W47" s="42">
        <v>8.6E-3</v>
      </c>
      <c r="X47" s="42">
        <v>0.52159999999999995</v>
      </c>
      <c r="Y47" s="42">
        <v>0</v>
      </c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>
        <v>0.1507</v>
      </c>
      <c r="AQ47" s="42">
        <v>0.19589999999999999</v>
      </c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>
        <v>0.1246</v>
      </c>
      <c r="BJ47" s="42">
        <v>0.1857</v>
      </c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>
        <v>0.43959999999999999</v>
      </c>
      <c r="CF47" s="42">
        <v>0.4738</v>
      </c>
      <c r="CG47" s="42">
        <v>0.24179999999999999</v>
      </c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>
        <v>0.40500000000000003</v>
      </c>
      <c r="CT47" s="42">
        <v>0.45629999999999998</v>
      </c>
      <c r="CU47" s="42">
        <v>0.2059</v>
      </c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>
        <v>0.99929999999999997</v>
      </c>
      <c r="DJ47" s="42">
        <v>0.99960000000000004</v>
      </c>
      <c r="DK47" s="42">
        <v>0.55189999999999995</v>
      </c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>
        <v>0.99450000000000005</v>
      </c>
      <c r="DY47" s="42">
        <v>0.99919999999999998</v>
      </c>
      <c r="DZ47" s="42">
        <v>0.52580000000000005</v>
      </c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7"/>
      <c r="EO47" s="47"/>
      <c r="EP47" s="47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>
        <v>0.1633</v>
      </c>
      <c r="FB47" s="3">
        <v>0.18970000000000001</v>
      </c>
      <c r="FC47" s="3"/>
      <c r="FD47" s="2"/>
      <c r="FE47" s="2"/>
      <c r="FF47" s="4"/>
      <c r="FG47" s="2"/>
      <c r="FH47" s="4"/>
      <c r="FI47" s="31"/>
    </row>
    <row r="48" spans="1:165">
      <c r="A48" s="69"/>
      <c r="B48" s="5">
        <f t="shared" si="1"/>
        <v>6</v>
      </c>
      <c r="C48" s="42">
        <v>0.13869999999999999</v>
      </c>
      <c r="D48" s="42">
        <v>5.5500000000000001E-2</v>
      </c>
      <c r="E48" s="42">
        <v>0.73409999999999997</v>
      </c>
      <c r="F48" s="42">
        <v>0</v>
      </c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>
        <v>9.3700000000000006E-2</v>
      </c>
      <c r="W48" s="42">
        <v>2.5000000000000001E-2</v>
      </c>
      <c r="X48" s="42">
        <v>0.59079999999999999</v>
      </c>
      <c r="Y48" s="42">
        <v>0</v>
      </c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>
        <v>0.20710000000000001</v>
      </c>
      <c r="AQ48" s="42">
        <v>0.28050000000000003</v>
      </c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>
        <v>0.19309999999999999</v>
      </c>
      <c r="BJ48" s="42">
        <v>0.25829999999999997</v>
      </c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>
        <v>0.4778</v>
      </c>
      <c r="CF48" s="42">
        <v>0.51080000000000003</v>
      </c>
      <c r="CG48" s="42">
        <v>0.28860000000000002</v>
      </c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>
        <v>0.44379999999999997</v>
      </c>
      <c r="CT48" s="42">
        <v>0.49830000000000002</v>
      </c>
      <c r="CU48" s="42">
        <v>0.2586</v>
      </c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>
        <v>1</v>
      </c>
      <c r="DJ48" s="42">
        <v>0.99970000000000003</v>
      </c>
      <c r="DK48" s="42">
        <v>0.60570000000000002</v>
      </c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>
        <v>0.99960000000000004</v>
      </c>
      <c r="DY48" s="42">
        <v>0.99970000000000003</v>
      </c>
      <c r="DZ48" s="42">
        <v>0.58009999999999995</v>
      </c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7"/>
      <c r="EO48" s="47"/>
      <c r="EP48" s="47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>
        <v>0.2039</v>
      </c>
      <c r="FB48" s="3">
        <v>0.22839999999999999</v>
      </c>
      <c r="FC48" s="3"/>
      <c r="FD48" s="2"/>
      <c r="FE48" s="2"/>
      <c r="FF48" s="4"/>
      <c r="FG48" s="2"/>
      <c r="FH48" s="4"/>
      <c r="FI48" s="31"/>
    </row>
    <row r="49" spans="1:165">
      <c r="A49" s="69"/>
      <c r="B49" s="5">
        <f t="shared" si="1"/>
        <v>7</v>
      </c>
      <c r="C49" s="42">
        <v>0.18940000000000001</v>
      </c>
      <c r="D49" s="42">
        <v>0.10580000000000001</v>
      </c>
      <c r="E49" s="42">
        <v>0.80879999999999996</v>
      </c>
      <c r="F49" s="42">
        <v>0</v>
      </c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>
        <v>0.1653</v>
      </c>
      <c r="W49" s="42">
        <v>6.1499999999999999E-2</v>
      </c>
      <c r="X49" s="42">
        <v>0.70640000000000003</v>
      </c>
      <c r="Y49" s="42">
        <v>0</v>
      </c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>
        <v>0.27600000000000002</v>
      </c>
      <c r="AQ49" s="42">
        <v>0.34499999999999997</v>
      </c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>
        <v>0.25340000000000001</v>
      </c>
      <c r="BJ49" s="42">
        <v>0.32619999999999999</v>
      </c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>
        <v>0.54669999999999996</v>
      </c>
      <c r="CF49" s="42">
        <v>0.58950000000000002</v>
      </c>
      <c r="CG49" s="42">
        <v>0.32669999999999999</v>
      </c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>
        <v>0.48849999999999999</v>
      </c>
      <c r="CT49" s="42">
        <v>0.55259999999999998</v>
      </c>
      <c r="CU49" s="42">
        <v>0.30320000000000003</v>
      </c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>
        <v>1</v>
      </c>
      <c r="DJ49" s="42">
        <v>0.99980000000000002</v>
      </c>
      <c r="DK49" s="42">
        <v>0.66320000000000001</v>
      </c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>
        <v>1</v>
      </c>
      <c r="DY49" s="42">
        <v>0.99980000000000002</v>
      </c>
      <c r="DZ49" s="42">
        <v>0.6361</v>
      </c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7"/>
      <c r="EO49" s="47"/>
      <c r="EP49" s="47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>
        <v>0.2482</v>
      </c>
      <c r="FB49" s="3">
        <v>0.26519999999999999</v>
      </c>
      <c r="FC49" s="3"/>
      <c r="FD49" s="2"/>
      <c r="FE49" s="2"/>
      <c r="FF49" s="4"/>
      <c r="FG49" s="2"/>
      <c r="FH49" s="4"/>
      <c r="FI49" s="31"/>
    </row>
    <row r="50" spans="1:165">
      <c r="A50" s="69"/>
      <c r="B50" s="5">
        <f t="shared" si="1"/>
        <v>8</v>
      </c>
      <c r="C50" s="42">
        <v>0.24099999999999999</v>
      </c>
      <c r="D50" s="42">
        <v>0.15959999999999999</v>
      </c>
      <c r="E50" s="42">
        <v>0.88029999999999997</v>
      </c>
      <c r="F50" s="42">
        <v>0</v>
      </c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>
        <v>0.2291</v>
      </c>
      <c r="W50" s="42">
        <v>0.11020000000000001</v>
      </c>
      <c r="X50" s="42">
        <v>0.83140000000000003</v>
      </c>
      <c r="Y50" s="42">
        <v>0</v>
      </c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>
        <v>0.33379999999999999</v>
      </c>
      <c r="AQ50" s="42">
        <v>0.39090000000000003</v>
      </c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>
        <v>0.30370000000000003</v>
      </c>
      <c r="BJ50" s="42">
        <v>0.38150000000000001</v>
      </c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>
        <v>0.61539999999999995</v>
      </c>
      <c r="CF50" s="42">
        <v>0.70169999999999999</v>
      </c>
      <c r="CG50" s="42">
        <v>0.36649999999999999</v>
      </c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>
        <v>0.53910000000000002</v>
      </c>
      <c r="CT50" s="42">
        <v>0.62539999999999996</v>
      </c>
      <c r="CU50" s="42">
        <v>0.34989999999999999</v>
      </c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>
        <v>1</v>
      </c>
      <c r="DJ50" s="42">
        <v>0.99980000000000002</v>
      </c>
      <c r="DK50" s="42">
        <v>0.71750000000000003</v>
      </c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>
        <v>1</v>
      </c>
      <c r="DY50" s="42">
        <v>0.99980000000000002</v>
      </c>
      <c r="DZ50" s="42">
        <v>0.69579999999999997</v>
      </c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7"/>
      <c r="EO50" s="47"/>
      <c r="EP50" s="47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>
        <v>0.28660000000000002</v>
      </c>
      <c r="FB50" s="3">
        <v>0.29899999999999999</v>
      </c>
      <c r="FC50" s="3"/>
      <c r="FD50" s="2"/>
      <c r="FE50" s="2"/>
      <c r="FF50" s="4"/>
      <c r="FG50" s="2"/>
      <c r="FH50" s="4"/>
      <c r="FI50" s="31"/>
    </row>
    <row r="51" spans="1:165">
      <c r="A51" s="69"/>
      <c r="B51" s="5">
        <f t="shared" si="1"/>
        <v>9</v>
      </c>
      <c r="C51" s="42">
        <v>0.29759999999999998</v>
      </c>
      <c r="D51" s="42">
        <v>0.20810000000000001</v>
      </c>
      <c r="E51" s="42">
        <v>0.94110000000000005</v>
      </c>
      <c r="F51" s="42">
        <v>0</v>
      </c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>
        <v>0.28239999999999998</v>
      </c>
      <c r="W51" s="42">
        <v>0.16880000000000001</v>
      </c>
      <c r="X51" s="42">
        <v>0.9335</v>
      </c>
      <c r="Y51" s="42">
        <v>0</v>
      </c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>
        <v>0.37080000000000002</v>
      </c>
      <c r="AQ51" s="42">
        <v>0.43340000000000001</v>
      </c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>
        <v>0.34410000000000002</v>
      </c>
      <c r="BJ51" s="42">
        <v>0.43080000000000002</v>
      </c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>
        <v>0.67449999999999999</v>
      </c>
      <c r="CF51" s="42">
        <v>0.7712</v>
      </c>
      <c r="CG51" s="42">
        <v>0.40589999999999998</v>
      </c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>
        <v>0.58130000000000004</v>
      </c>
      <c r="CT51" s="42">
        <v>0.69010000000000005</v>
      </c>
      <c r="CU51" s="42">
        <v>0.38300000000000001</v>
      </c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>
        <v>1</v>
      </c>
      <c r="DJ51" s="42">
        <v>0.99990000000000001</v>
      </c>
      <c r="DK51" s="42">
        <v>0.78349999999999997</v>
      </c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>
        <v>1</v>
      </c>
      <c r="DY51" s="42">
        <v>0.99990000000000001</v>
      </c>
      <c r="DZ51" s="42">
        <v>0.75219999999999998</v>
      </c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7"/>
      <c r="EO51" s="47"/>
      <c r="EP51" s="47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>
        <v>0.32419999999999999</v>
      </c>
      <c r="FB51" s="3">
        <v>0.33</v>
      </c>
      <c r="FC51" s="3"/>
      <c r="FD51" s="2"/>
      <c r="FE51" s="2"/>
      <c r="FF51" s="4"/>
      <c r="FG51" s="2"/>
      <c r="FH51" s="4"/>
      <c r="FI51" s="31"/>
    </row>
    <row r="52" spans="1:165">
      <c r="A52" s="69"/>
      <c r="B52" s="5">
        <f t="shared" si="1"/>
        <v>10</v>
      </c>
      <c r="C52" s="42">
        <v>0.34739999999999999</v>
      </c>
      <c r="D52" s="42">
        <v>0.2515</v>
      </c>
      <c r="E52" s="42">
        <v>0.97750000000000004</v>
      </c>
      <c r="F52" s="42">
        <v>0</v>
      </c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>
        <v>0.3291</v>
      </c>
      <c r="W52" s="42">
        <v>0.22439999999999999</v>
      </c>
      <c r="X52" s="42">
        <v>0.97870000000000001</v>
      </c>
      <c r="Y52" s="42">
        <v>0</v>
      </c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>
        <v>0.4027</v>
      </c>
      <c r="AQ52" s="42">
        <v>0.4778</v>
      </c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>
        <v>0.38179999999999997</v>
      </c>
      <c r="BJ52" s="42">
        <v>0.46500000000000002</v>
      </c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>
        <v>0.7389</v>
      </c>
      <c r="CF52" s="42">
        <v>0.84019999999999995</v>
      </c>
      <c r="CG52" s="42">
        <v>0.43819999999999998</v>
      </c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>
        <v>0.62829999999999997</v>
      </c>
      <c r="CT52" s="42">
        <v>0.75080000000000002</v>
      </c>
      <c r="CU52" s="42">
        <v>0.41599999999999998</v>
      </c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>
        <v>1</v>
      </c>
      <c r="DJ52" s="42">
        <v>0.99990000000000001</v>
      </c>
      <c r="DK52" s="42">
        <v>0.82679999999999998</v>
      </c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>
        <v>1</v>
      </c>
      <c r="DY52" s="42">
        <v>0.99990000000000001</v>
      </c>
      <c r="DZ52" s="42">
        <v>0.80430000000000001</v>
      </c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7"/>
      <c r="EO52" s="47"/>
      <c r="EP52" s="47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>
        <v>0.3523</v>
      </c>
      <c r="FB52" s="3">
        <v>0.35649999999999998</v>
      </c>
      <c r="FC52" s="3"/>
      <c r="FD52" s="2"/>
      <c r="FE52" s="2"/>
      <c r="FF52" s="4"/>
      <c r="FG52" s="2"/>
      <c r="FH52" s="4"/>
      <c r="FI52" s="31"/>
    </row>
    <row r="53" spans="1:165">
      <c r="A53" s="69"/>
      <c r="B53" s="5">
        <f t="shared" si="1"/>
        <v>11</v>
      </c>
      <c r="C53" s="42">
        <v>0.38540000000000002</v>
      </c>
      <c r="D53" s="42">
        <v>0.28889999999999999</v>
      </c>
      <c r="E53" s="42">
        <v>0.99990000000000001</v>
      </c>
      <c r="F53" s="42">
        <v>0</v>
      </c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>
        <v>0.36809999999999998</v>
      </c>
      <c r="W53" s="42">
        <v>0.26979999999999998</v>
      </c>
      <c r="X53" s="42">
        <v>0.99809999999999999</v>
      </c>
      <c r="Y53" s="42">
        <v>0</v>
      </c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>
        <v>0.43709999999999999</v>
      </c>
      <c r="AQ53" s="42">
        <v>0.5121</v>
      </c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>
        <v>0.42299999999999999</v>
      </c>
      <c r="BJ53" s="42">
        <v>0.49070000000000003</v>
      </c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>
        <v>0.81299999999999994</v>
      </c>
      <c r="CF53" s="42">
        <v>0.90249999999999997</v>
      </c>
      <c r="CG53" s="42">
        <v>0.47699999999999998</v>
      </c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>
        <v>0.68220000000000003</v>
      </c>
      <c r="CT53" s="42">
        <v>0.81830000000000003</v>
      </c>
      <c r="CU53" s="42">
        <v>0.45500000000000002</v>
      </c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>
        <v>1</v>
      </c>
      <c r="DJ53" s="42">
        <v>0.99990000000000001</v>
      </c>
      <c r="DK53" s="42">
        <v>0.86970000000000003</v>
      </c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>
        <v>1</v>
      </c>
      <c r="DY53" s="42">
        <v>0.99990000000000001</v>
      </c>
      <c r="DZ53" s="42">
        <v>0.84260000000000002</v>
      </c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7"/>
      <c r="EO53" s="47"/>
      <c r="EP53" s="47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>
        <v>0.38650000000000001</v>
      </c>
      <c r="FB53" s="3">
        <v>0.38629999999999998</v>
      </c>
      <c r="FC53" s="3"/>
      <c r="FD53" s="2"/>
      <c r="FE53" s="2"/>
      <c r="FF53" s="4"/>
      <c r="FG53" s="2"/>
      <c r="FH53" s="4"/>
      <c r="FI53" s="31"/>
    </row>
    <row r="54" spans="1:165">
      <c r="A54" s="69"/>
      <c r="B54" s="5">
        <f t="shared" si="1"/>
        <v>12</v>
      </c>
      <c r="C54" s="42">
        <v>0.41649999999999998</v>
      </c>
      <c r="D54" s="42">
        <v>0.3165</v>
      </c>
      <c r="E54" s="42">
        <v>1</v>
      </c>
      <c r="F54" s="42">
        <v>0</v>
      </c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>
        <v>0.40329999999999999</v>
      </c>
      <c r="W54" s="42">
        <v>0.30470000000000003</v>
      </c>
      <c r="X54" s="42">
        <v>0.99950000000000006</v>
      </c>
      <c r="Y54" s="42">
        <v>0</v>
      </c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>
        <v>0.47549999999999998</v>
      </c>
      <c r="AQ54" s="42">
        <v>0.53380000000000005</v>
      </c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>
        <v>0.45660000000000001</v>
      </c>
      <c r="BJ54" s="42">
        <v>0.51690000000000003</v>
      </c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>
        <v>0.86829999999999996</v>
      </c>
      <c r="CF54" s="42">
        <v>0.96260000000000001</v>
      </c>
      <c r="CG54" s="42">
        <v>0.51390000000000002</v>
      </c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>
        <v>0.74370000000000003</v>
      </c>
      <c r="CT54" s="42">
        <v>0.89119999999999999</v>
      </c>
      <c r="CU54" s="42">
        <v>0.4798</v>
      </c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0.90129999999999999</v>
      </c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>
        <v>1</v>
      </c>
      <c r="DY54" s="42">
        <v>1</v>
      </c>
      <c r="DZ54" s="42">
        <v>0.88370000000000004</v>
      </c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7"/>
      <c r="EO54" s="47"/>
      <c r="EP54" s="47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>
        <v>0.43240000000000001</v>
      </c>
      <c r="FB54" s="3">
        <v>0.42459999999999998</v>
      </c>
      <c r="FC54" s="3"/>
      <c r="FD54" s="2"/>
      <c r="FE54" s="2"/>
      <c r="FF54" s="4"/>
      <c r="FG54" s="2"/>
      <c r="FH54" s="4"/>
      <c r="FI54" s="31"/>
    </row>
    <row r="55" spans="1:165">
      <c r="A55" s="69"/>
      <c r="B55" s="5">
        <f t="shared" si="1"/>
        <v>13</v>
      </c>
      <c r="C55" s="42">
        <v>0.44230000000000003</v>
      </c>
      <c r="D55" s="42">
        <v>0.34329999999999999</v>
      </c>
      <c r="E55" s="42">
        <v>1</v>
      </c>
      <c r="F55" s="42">
        <v>0</v>
      </c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>
        <v>0.43590000000000001</v>
      </c>
      <c r="W55" s="42">
        <v>0.32940000000000003</v>
      </c>
      <c r="X55" s="42">
        <v>1</v>
      </c>
      <c r="Y55" s="42">
        <v>0</v>
      </c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>
        <v>0.50670000000000004</v>
      </c>
      <c r="AQ55" s="42">
        <v>0.5635</v>
      </c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>
        <v>0.48180000000000001</v>
      </c>
      <c r="BJ55" s="42">
        <v>0.5625</v>
      </c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>
        <v>0.90080000000000005</v>
      </c>
      <c r="CF55" s="42">
        <v>0.99450000000000005</v>
      </c>
      <c r="CG55" s="42">
        <v>0.54139999999999999</v>
      </c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>
        <v>0.79330000000000001</v>
      </c>
      <c r="CT55" s="42">
        <v>0.95409999999999995</v>
      </c>
      <c r="CU55" s="42">
        <v>0.52270000000000005</v>
      </c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0.92169999999999996</v>
      </c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>
        <v>1</v>
      </c>
      <c r="DY55" s="42">
        <v>1</v>
      </c>
      <c r="DZ55" s="42">
        <v>0.91359999999999997</v>
      </c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7"/>
      <c r="EO55" s="47"/>
      <c r="EP55" s="47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>
        <v>0.49399999999999999</v>
      </c>
      <c r="FB55" s="3">
        <v>0.48080000000000001</v>
      </c>
      <c r="FC55" s="3"/>
      <c r="FD55" s="2"/>
      <c r="FE55" s="2"/>
      <c r="FF55" s="4"/>
      <c r="FG55" s="2"/>
      <c r="FH55" s="4"/>
      <c r="FI55" s="31"/>
    </row>
    <row r="56" spans="1:165">
      <c r="A56" s="69"/>
      <c r="B56" s="5">
        <f t="shared" si="1"/>
        <v>14</v>
      </c>
      <c r="C56" s="42">
        <v>0.46779999999999999</v>
      </c>
      <c r="D56" s="42">
        <v>0.36559999999999998</v>
      </c>
      <c r="E56" s="42">
        <v>1</v>
      </c>
      <c r="F56" s="42">
        <v>0</v>
      </c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>
        <v>0.4642</v>
      </c>
      <c r="W56" s="42">
        <v>0.35160000000000002</v>
      </c>
      <c r="X56" s="42">
        <v>1</v>
      </c>
      <c r="Y56" s="42">
        <v>0</v>
      </c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>
        <v>0.53359999999999996</v>
      </c>
      <c r="AQ56" s="42">
        <v>0.623</v>
      </c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>
        <v>0.505</v>
      </c>
      <c r="BJ56" s="42">
        <v>0.62019999999999997</v>
      </c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>
        <v>0.92469999999999997</v>
      </c>
      <c r="CF56" s="42">
        <v>0.99939999999999996</v>
      </c>
      <c r="CG56" s="42">
        <v>0.58309999999999995</v>
      </c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>
        <v>0.85189999999999999</v>
      </c>
      <c r="CT56" s="42">
        <v>0.98440000000000005</v>
      </c>
      <c r="CU56" s="42">
        <v>0.55959999999999999</v>
      </c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0.94489999999999996</v>
      </c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>
        <v>1</v>
      </c>
      <c r="DY56" s="42">
        <v>1</v>
      </c>
      <c r="DZ56" s="42">
        <v>0.94569999999999999</v>
      </c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7"/>
      <c r="EO56" s="47"/>
      <c r="EP56" s="47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>
        <v>0.5776</v>
      </c>
      <c r="FB56" s="3">
        <v>0.55740000000000001</v>
      </c>
      <c r="FC56" s="3"/>
      <c r="FD56" s="2"/>
      <c r="FE56" s="2"/>
      <c r="FF56" s="4"/>
      <c r="FG56" s="2"/>
      <c r="FH56" s="4"/>
      <c r="FI56" s="31"/>
    </row>
    <row r="57" spans="1:165">
      <c r="A57" s="69"/>
      <c r="B57" s="5">
        <f t="shared" si="1"/>
        <v>15</v>
      </c>
      <c r="C57" s="42">
        <v>0.48920000000000002</v>
      </c>
      <c r="D57" s="42">
        <v>0.3896</v>
      </c>
      <c r="E57" s="42">
        <v>1</v>
      </c>
      <c r="F57" s="42">
        <v>0</v>
      </c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>
        <v>0.48349999999999999</v>
      </c>
      <c r="W57" s="42">
        <v>0.37269999999999998</v>
      </c>
      <c r="X57" s="42">
        <v>1</v>
      </c>
      <c r="Y57" s="42">
        <v>0</v>
      </c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>
        <v>0.55030000000000001</v>
      </c>
      <c r="AQ57" s="42">
        <v>0.69879999999999998</v>
      </c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>
        <v>0.53200000000000003</v>
      </c>
      <c r="BJ57" s="42">
        <v>0.72030000000000005</v>
      </c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>
        <v>0.9556</v>
      </c>
      <c r="CF57" s="42">
        <v>0.99970000000000003</v>
      </c>
      <c r="CG57" s="42">
        <v>0.62009999999999998</v>
      </c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>
        <v>0.89359999999999995</v>
      </c>
      <c r="CT57" s="42">
        <v>0.99409999999999998</v>
      </c>
      <c r="CU57" s="42">
        <v>0.59060000000000001</v>
      </c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0.96319999999999995</v>
      </c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>
        <v>1</v>
      </c>
      <c r="DY57" s="42">
        <v>1</v>
      </c>
      <c r="DZ57" s="42">
        <v>0.95960000000000001</v>
      </c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7"/>
      <c r="EO57" s="47"/>
      <c r="EP57" s="47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>
        <v>0.66339999999999999</v>
      </c>
      <c r="FB57" s="3">
        <v>0.64610000000000001</v>
      </c>
      <c r="FC57" s="3"/>
      <c r="FD57" s="2"/>
      <c r="FE57" s="2"/>
      <c r="FF57" s="4"/>
      <c r="FG57" s="2"/>
      <c r="FH57" s="4"/>
      <c r="FI57" s="31"/>
    </row>
    <row r="58" spans="1:165">
      <c r="A58" s="69"/>
      <c r="B58" s="5">
        <f t="shared" si="1"/>
        <v>16</v>
      </c>
      <c r="C58" s="42">
        <v>0.51539999999999997</v>
      </c>
      <c r="D58" s="42">
        <v>0.4118</v>
      </c>
      <c r="E58" s="42">
        <v>1</v>
      </c>
      <c r="F58" s="42">
        <v>0</v>
      </c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>
        <v>0.50049999999999994</v>
      </c>
      <c r="W58" s="42">
        <v>0.3931</v>
      </c>
      <c r="X58" s="42">
        <v>1</v>
      </c>
      <c r="Y58" s="42">
        <v>0</v>
      </c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>
        <v>0.59360000000000002</v>
      </c>
      <c r="AQ58" s="42">
        <v>0.78459999999999996</v>
      </c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>
        <v>0.57240000000000002</v>
      </c>
      <c r="BJ58" s="42">
        <v>0.81089999999999995</v>
      </c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>
        <v>0.97819999999999996</v>
      </c>
      <c r="CF58" s="42">
        <v>0.99970000000000003</v>
      </c>
      <c r="CG58" s="42">
        <v>0.65439999999999998</v>
      </c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>
        <v>0.93410000000000004</v>
      </c>
      <c r="CT58" s="42">
        <v>0.99780000000000002</v>
      </c>
      <c r="CU58" s="42">
        <v>0.63080000000000003</v>
      </c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0.9788</v>
      </c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>
        <v>1</v>
      </c>
      <c r="DY58" s="42">
        <v>1</v>
      </c>
      <c r="DZ58" s="42">
        <v>0.97899999999999998</v>
      </c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7"/>
      <c r="EO58" s="47"/>
      <c r="EP58" s="47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>
        <v>0.74719999999999998</v>
      </c>
      <c r="FB58" s="3">
        <v>0.72570000000000001</v>
      </c>
      <c r="FC58" s="3"/>
      <c r="FD58" s="2"/>
      <c r="FE58" s="2"/>
      <c r="FF58" s="4"/>
      <c r="FG58" s="2"/>
      <c r="FH58" s="4"/>
      <c r="FI58" s="31"/>
    </row>
    <row r="59" spans="1:165">
      <c r="A59" s="69"/>
      <c r="B59" s="5">
        <f t="shared" si="1"/>
        <v>17</v>
      </c>
      <c r="C59" s="42">
        <v>0.54800000000000004</v>
      </c>
      <c r="D59" s="42">
        <v>0.43459999999999999</v>
      </c>
      <c r="E59" s="42">
        <v>1</v>
      </c>
      <c r="F59" s="42">
        <v>0</v>
      </c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>
        <v>0.51939999999999997</v>
      </c>
      <c r="W59" s="42">
        <v>0.41770000000000002</v>
      </c>
      <c r="X59" s="42">
        <v>1</v>
      </c>
      <c r="Y59" s="42">
        <v>0</v>
      </c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>
        <v>0.67510000000000003</v>
      </c>
      <c r="AQ59" s="42">
        <v>0.87809999999999999</v>
      </c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>
        <v>0.63419999999999999</v>
      </c>
      <c r="BJ59" s="42">
        <v>0.88260000000000005</v>
      </c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>
        <v>0.99270000000000003</v>
      </c>
      <c r="CF59" s="42">
        <v>0.99970000000000003</v>
      </c>
      <c r="CG59" s="42">
        <v>0.69869999999999999</v>
      </c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>
        <v>0.96509999999999996</v>
      </c>
      <c r="CT59" s="42">
        <v>0.99929999999999997</v>
      </c>
      <c r="CU59" s="42">
        <v>0.66610000000000003</v>
      </c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0.99170000000000003</v>
      </c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>
        <v>1</v>
      </c>
      <c r="DY59" s="42">
        <v>1</v>
      </c>
      <c r="DZ59" s="42">
        <v>0.98599999999999999</v>
      </c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7"/>
      <c r="EO59" s="47"/>
      <c r="EP59" s="47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>
        <v>0.8206</v>
      </c>
      <c r="FB59" s="3">
        <v>0.80420000000000003</v>
      </c>
      <c r="FC59" s="3"/>
      <c r="FD59" s="2"/>
      <c r="FE59" s="2"/>
      <c r="FF59" s="4"/>
      <c r="FG59" s="2"/>
      <c r="FH59" s="4"/>
      <c r="FI59" s="31"/>
    </row>
    <row r="60" spans="1:165">
      <c r="A60" s="69"/>
      <c r="B60" s="5">
        <f t="shared" si="1"/>
        <v>18</v>
      </c>
      <c r="C60" s="42">
        <v>0.59040000000000004</v>
      </c>
      <c r="D60" s="42">
        <v>0.45369999999999999</v>
      </c>
      <c r="E60" s="42">
        <v>1</v>
      </c>
      <c r="F60" s="42">
        <v>0</v>
      </c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>
        <v>0.54790000000000005</v>
      </c>
      <c r="W60" s="42">
        <v>0.44379999999999997</v>
      </c>
      <c r="X60" s="42">
        <v>1</v>
      </c>
      <c r="Y60" s="42">
        <v>0</v>
      </c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>
        <v>0.74239999999999995</v>
      </c>
      <c r="AQ60" s="42">
        <v>0.93969999999999998</v>
      </c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>
        <v>0.71199999999999997</v>
      </c>
      <c r="BJ60" s="42">
        <v>0.93530000000000002</v>
      </c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>
        <v>0.99570000000000003</v>
      </c>
      <c r="CF60" s="42">
        <v>0.99970000000000003</v>
      </c>
      <c r="CG60" s="42">
        <v>0.73309999999999997</v>
      </c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>
        <v>0.98329999999999995</v>
      </c>
      <c r="CT60" s="42">
        <v>0.99970000000000003</v>
      </c>
      <c r="CU60" s="42">
        <v>0.70469999999999999</v>
      </c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0.99780000000000002</v>
      </c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>
        <v>1</v>
      </c>
      <c r="DY60" s="42">
        <v>1</v>
      </c>
      <c r="DZ60" s="42">
        <v>0.99250000000000005</v>
      </c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7"/>
      <c r="EO60" s="47"/>
      <c r="EP60" s="47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>
        <v>0.87809999999999999</v>
      </c>
      <c r="FB60" s="3">
        <v>0.86560000000000004</v>
      </c>
      <c r="FC60" s="3"/>
      <c r="FD60" s="2"/>
      <c r="FE60" s="2"/>
      <c r="FF60" s="4"/>
      <c r="FG60" s="2"/>
      <c r="FH60" s="4"/>
      <c r="FI60" s="31"/>
    </row>
    <row r="61" spans="1:165">
      <c r="A61" s="69"/>
      <c r="B61" s="5">
        <f t="shared" si="1"/>
        <v>19</v>
      </c>
      <c r="C61" s="42">
        <v>0.64170000000000005</v>
      </c>
      <c r="D61" s="42">
        <v>0.46929999999999999</v>
      </c>
      <c r="E61" s="42">
        <v>1</v>
      </c>
      <c r="F61" s="42">
        <v>1.6999999999999999E-3</v>
      </c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>
        <v>0.58660000000000001</v>
      </c>
      <c r="W61" s="42">
        <v>0.4622</v>
      </c>
      <c r="X61" s="42">
        <v>1</v>
      </c>
      <c r="Y61" s="42">
        <v>2.9999999999999997E-4</v>
      </c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>
        <v>0.81940000000000002</v>
      </c>
      <c r="AQ61" s="42">
        <v>0.96689999999999998</v>
      </c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>
        <v>0.79710000000000003</v>
      </c>
      <c r="BJ61" s="42">
        <v>0.96689999999999998</v>
      </c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>
        <v>0.99909999999999999</v>
      </c>
      <c r="CF61" s="42">
        <v>0.99990000000000001</v>
      </c>
      <c r="CG61" s="42">
        <v>0.76339999999999997</v>
      </c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>
        <v>0.98980000000000001</v>
      </c>
      <c r="CT61" s="42">
        <v>0.99980000000000002</v>
      </c>
      <c r="CU61" s="42">
        <v>0.73809999999999998</v>
      </c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0.999</v>
      </c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>
        <v>1</v>
      </c>
      <c r="DY61" s="42">
        <v>1</v>
      </c>
      <c r="DZ61" s="42">
        <v>0.99729999999999996</v>
      </c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7"/>
      <c r="EO61" s="47"/>
      <c r="EP61" s="47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>
        <v>0.92800000000000005</v>
      </c>
      <c r="FB61" s="3">
        <v>0.91710000000000003</v>
      </c>
      <c r="FC61" s="3"/>
      <c r="FD61" s="2"/>
      <c r="FE61" s="2"/>
      <c r="FF61" s="4"/>
      <c r="FG61" s="2"/>
      <c r="FH61" s="4"/>
      <c r="FI61" s="31"/>
    </row>
    <row r="62" spans="1:165">
      <c r="A62" s="69"/>
      <c r="B62" s="5">
        <f t="shared" si="1"/>
        <v>20</v>
      </c>
      <c r="C62" s="42">
        <v>0.6956</v>
      </c>
      <c r="D62" s="42">
        <v>0.48120000000000002</v>
      </c>
      <c r="E62" s="42">
        <v>1</v>
      </c>
      <c r="F62" s="42">
        <v>1.09E-2</v>
      </c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>
        <v>0.64180000000000004</v>
      </c>
      <c r="W62" s="42">
        <v>0.47670000000000001</v>
      </c>
      <c r="X62" s="42">
        <v>1</v>
      </c>
      <c r="Y62" s="42">
        <v>3.2000000000000002E-3</v>
      </c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>
        <v>0.89680000000000004</v>
      </c>
      <c r="AQ62" s="42">
        <v>0.98140000000000005</v>
      </c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>
        <v>0.86760000000000004</v>
      </c>
      <c r="BJ62" s="42">
        <v>0.98729999999999996</v>
      </c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>
        <v>0.99919999999999998</v>
      </c>
      <c r="CF62" s="42">
        <v>0.99990000000000001</v>
      </c>
      <c r="CG62" s="42">
        <v>0.79049999999999998</v>
      </c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>
        <v>0.99370000000000003</v>
      </c>
      <c r="CT62" s="42">
        <v>0.99990000000000001</v>
      </c>
      <c r="CU62" s="42">
        <v>0.77</v>
      </c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1</v>
      </c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>
        <v>1</v>
      </c>
      <c r="DY62" s="42">
        <v>1</v>
      </c>
      <c r="DZ62" s="42">
        <v>0.99939999999999996</v>
      </c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7"/>
      <c r="EO62" s="47"/>
      <c r="EP62" s="47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>
        <v>0.95779999999999998</v>
      </c>
      <c r="FB62" s="3">
        <v>0.94940000000000002</v>
      </c>
      <c r="FC62" s="3"/>
      <c r="FD62" s="2"/>
      <c r="FE62" s="2"/>
      <c r="FF62" s="4"/>
      <c r="FG62" s="2"/>
      <c r="FH62" s="4"/>
      <c r="FI62" s="31"/>
    </row>
    <row r="63" spans="1:165">
      <c r="A63" s="69"/>
      <c r="B63" s="5">
        <f t="shared" si="1"/>
        <v>21</v>
      </c>
      <c r="C63" s="42">
        <v>0.75729999999999997</v>
      </c>
      <c r="D63" s="42">
        <v>0.49120000000000003</v>
      </c>
      <c r="E63" s="42">
        <v>1</v>
      </c>
      <c r="F63" s="42">
        <v>3.8399999999999997E-2</v>
      </c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>
        <v>0.70960000000000001</v>
      </c>
      <c r="W63" s="42">
        <v>0.4879</v>
      </c>
      <c r="X63" s="42">
        <v>1</v>
      </c>
      <c r="Y63" s="42">
        <v>1.43E-2</v>
      </c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>
        <v>0.94589999999999996</v>
      </c>
      <c r="AQ63" s="42">
        <v>0.98819999999999997</v>
      </c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>
        <v>0.92100000000000004</v>
      </c>
      <c r="BJ63" s="42">
        <v>0.99509999999999998</v>
      </c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>
        <v>0.99919999999999998</v>
      </c>
      <c r="CF63" s="42">
        <v>0.99990000000000001</v>
      </c>
      <c r="CG63" s="42">
        <v>0.81340000000000001</v>
      </c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>
        <v>0.99529999999999996</v>
      </c>
      <c r="CT63" s="42">
        <v>0.99990000000000001</v>
      </c>
      <c r="CU63" s="42">
        <v>0.79410000000000003</v>
      </c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1</v>
      </c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>
        <v>1</v>
      </c>
      <c r="DY63" s="42">
        <v>1</v>
      </c>
      <c r="DZ63" s="42">
        <v>0.99990000000000001</v>
      </c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7"/>
      <c r="EO63" s="47"/>
      <c r="EP63" s="47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>
        <v>0.98</v>
      </c>
      <c r="FB63" s="3">
        <v>0.9738</v>
      </c>
      <c r="FC63" s="3"/>
      <c r="FD63" s="2"/>
      <c r="FE63" s="2"/>
      <c r="FF63" s="4"/>
      <c r="FG63" s="2"/>
      <c r="FH63" s="4"/>
      <c r="FI63" s="31"/>
    </row>
    <row r="64" spans="1:165">
      <c r="A64" s="69"/>
      <c r="B64" s="5">
        <f t="shared" si="1"/>
        <v>22</v>
      </c>
      <c r="C64" s="42">
        <v>0.81950000000000001</v>
      </c>
      <c r="D64" s="42">
        <v>0.49559999999999998</v>
      </c>
      <c r="E64" s="42">
        <v>1</v>
      </c>
      <c r="F64" s="42">
        <v>9.3700000000000006E-2</v>
      </c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>
        <v>0.78239999999999998</v>
      </c>
      <c r="W64" s="42">
        <v>0.49530000000000002</v>
      </c>
      <c r="X64" s="42">
        <v>1</v>
      </c>
      <c r="Y64" s="42">
        <v>4.8800000000000003E-2</v>
      </c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>
        <v>0.9778</v>
      </c>
      <c r="AQ64" s="42">
        <v>0.99490000000000001</v>
      </c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>
        <v>0.96140000000000003</v>
      </c>
      <c r="BJ64" s="42">
        <v>0.99780000000000002</v>
      </c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>
        <v>0.99919999999999998</v>
      </c>
      <c r="CF64" s="42">
        <v>0.99990000000000001</v>
      </c>
      <c r="CG64" s="42">
        <v>0.83589999999999998</v>
      </c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>
        <v>0.99580000000000002</v>
      </c>
      <c r="CT64" s="42">
        <v>0.99990000000000001</v>
      </c>
      <c r="CU64" s="42">
        <v>0.81699999999999995</v>
      </c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>
        <v>1</v>
      </c>
      <c r="DY64" s="42">
        <v>1</v>
      </c>
      <c r="DZ64" s="42">
        <v>0.99990000000000001</v>
      </c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7"/>
      <c r="EO64" s="47"/>
      <c r="EP64" s="47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>
        <v>0.99060000000000004</v>
      </c>
      <c r="FB64" s="3">
        <v>0.98860000000000003</v>
      </c>
      <c r="FC64" s="3"/>
      <c r="FD64" s="2"/>
      <c r="FE64" s="2"/>
      <c r="FF64" s="4"/>
      <c r="FG64" s="2"/>
      <c r="FH64" s="4"/>
      <c r="FI64" s="31"/>
    </row>
    <row r="65" spans="1:165">
      <c r="A65" s="69"/>
      <c r="B65" s="5">
        <f t="shared" si="1"/>
        <v>23</v>
      </c>
      <c r="C65" s="42">
        <v>0.87829999999999997</v>
      </c>
      <c r="D65" s="42">
        <v>0.49959999999999999</v>
      </c>
      <c r="E65" s="42">
        <v>1</v>
      </c>
      <c r="F65" s="42">
        <v>0.1603</v>
      </c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>
        <v>0.85750000000000004</v>
      </c>
      <c r="W65" s="42">
        <v>0.49890000000000001</v>
      </c>
      <c r="X65" s="42">
        <v>1</v>
      </c>
      <c r="Y65" s="42">
        <v>0.1113</v>
      </c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>
        <v>0.99070000000000003</v>
      </c>
      <c r="AQ65" s="42">
        <v>0.99960000000000004</v>
      </c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>
        <v>0.98519999999999996</v>
      </c>
      <c r="BJ65" s="42">
        <v>0.99980000000000002</v>
      </c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>
        <v>0.99919999999999998</v>
      </c>
      <c r="CF65" s="42">
        <v>0.99990000000000001</v>
      </c>
      <c r="CG65" s="42">
        <v>0.86260000000000003</v>
      </c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>
        <v>0.99529999999999996</v>
      </c>
      <c r="CT65" s="42">
        <v>0.99990000000000001</v>
      </c>
      <c r="CU65" s="42">
        <v>0.84470000000000001</v>
      </c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>
        <v>1</v>
      </c>
      <c r="DY65" s="42">
        <v>1</v>
      </c>
      <c r="DZ65" s="42">
        <v>1</v>
      </c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7"/>
      <c r="EO65" s="47"/>
      <c r="EP65" s="47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>
        <v>0.99629999999999996</v>
      </c>
      <c r="FB65" s="3">
        <v>0.99519999999999997</v>
      </c>
      <c r="FC65" s="3"/>
      <c r="FD65" s="2"/>
      <c r="FE65" s="2"/>
      <c r="FF65" s="4"/>
      <c r="FG65" s="2"/>
      <c r="FH65" s="4"/>
      <c r="FI65" s="31"/>
    </row>
    <row r="66" spans="1:165">
      <c r="A66" s="69"/>
      <c r="B66" s="5">
        <f t="shared" si="1"/>
        <v>24</v>
      </c>
      <c r="C66" s="42">
        <v>0.92459999999999998</v>
      </c>
      <c r="D66" s="42">
        <v>0.50329999999999997</v>
      </c>
      <c r="E66" s="42">
        <v>1</v>
      </c>
      <c r="F66" s="42">
        <v>0.23180000000000001</v>
      </c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>
        <v>0.90859999999999996</v>
      </c>
      <c r="W66" s="42">
        <v>0.50090000000000001</v>
      </c>
      <c r="X66" s="42">
        <v>1</v>
      </c>
      <c r="Y66" s="42">
        <v>0.19109999999999999</v>
      </c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>
        <v>0.99719999999999998</v>
      </c>
      <c r="AQ66" s="42">
        <v>1</v>
      </c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>
        <v>0.99429999999999996</v>
      </c>
      <c r="BJ66" s="42">
        <v>1</v>
      </c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>
        <v>0.99939999999999996</v>
      </c>
      <c r="CF66" s="42">
        <v>0.99990000000000001</v>
      </c>
      <c r="CG66" s="42">
        <v>0.87760000000000005</v>
      </c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>
        <v>0.99480000000000002</v>
      </c>
      <c r="CT66" s="42">
        <v>0.99990000000000001</v>
      </c>
      <c r="CU66" s="42">
        <v>0.85850000000000004</v>
      </c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>
        <v>1</v>
      </c>
      <c r="DY66" s="42">
        <v>1</v>
      </c>
      <c r="DZ66" s="42">
        <v>1</v>
      </c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7"/>
      <c r="EO66" s="47"/>
      <c r="EP66" s="47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>
        <v>0.99870000000000003</v>
      </c>
      <c r="FB66" s="3">
        <v>0.99809999999999999</v>
      </c>
      <c r="FC66" s="3"/>
      <c r="FD66" s="2"/>
      <c r="FE66" s="2"/>
      <c r="FF66" s="4"/>
      <c r="FG66" s="2"/>
      <c r="FH66" s="4"/>
      <c r="FI66" s="31"/>
    </row>
    <row r="67" spans="1:165">
      <c r="A67" s="69"/>
      <c r="B67" s="5">
        <f>B66+1</f>
        <v>25</v>
      </c>
      <c r="C67" s="42">
        <v>0.96030000000000004</v>
      </c>
      <c r="D67" s="42">
        <v>0.50819999999999999</v>
      </c>
      <c r="E67" s="42">
        <v>1</v>
      </c>
      <c r="F67" s="42">
        <v>0.28449999999999998</v>
      </c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>
        <v>0.95379999999999998</v>
      </c>
      <c r="W67" s="42">
        <v>0.50529999999999997</v>
      </c>
      <c r="X67" s="42">
        <v>1</v>
      </c>
      <c r="Y67" s="42">
        <v>0.26090000000000002</v>
      </c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>
        <v>0.99880000000000002</v>
      </c>
      <c r="AQ67" s="42">
        <v>1</v>
      </c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>
        <v>0.99809999999999999</v>
      </c>
      <c r="BJ67" s="42">
        <v>1</v>
      </c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>
        <v>0.99939999999999996</v>
      </c>
      <c r="CF67" s="42">
        <v>0.99990000000000001</v>
      </c>
      <c r="CG67" s="42">
        <v>0.89359999999999995</v>
      </c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>
        <v>0.99480000000000002</v>
      </c>
      <c r="CT67" s="42">
        <v>1</v>
      </c>
      <c r="CU67" s="42">
        <v>0.87939999999999996</v>
      </c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>
        <v>1</v>
      </c>
      <c r="DY67" s="42">
        <v>1</v>
      </c>
      <c r="DZ67" s="42">
        <v>1</v>
      </c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7"/>
      <c r="EO67" s="47"/>
      <c r="EP67" s="47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>
        <v>0.99939999999999996</v>
      </c>
      <c r="FB67" s="3">
        <v>0.99929999999999997</v>
      </c>
      <c r="FC67" s="3"/>
      <c r="FD67" s="2"/>
      <c r="FE67" s="2"/>
      <c r="FF67" s="4"/>
      <c r="FG67" s="2"/>
      <c r="FH67" s="4"/>
      <c r="FI67" s="31"/>
    </row>
    <row r="68" spans="1:165">
      <c r="A68" s="69"/>
      <c r="B68" s="5">
        <f t="shared" si="1"/>
        <v>26</v>
      </c>
      <c r="C68" s="42">
        <v>0.97940000000000005</v>
      </c>
      <c r="D68" s="42">
        <v>0.51849999999999996</v>
      </c>
      <c r="E68" s="42">
        <v>1</v>
      </c>
      <c r="F68" s="42">
        <v>0.32490000000000002</v>
      </c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>
        <v>0.97670000000000001</v>
      </c>
      <c r="W68" s="42">
        <v>0.51039999999999996</v>
      </c>
      <c r="X68" s="42">
        <v>1</v>
      </c>
      <c r="Y68" s="42">
        <v>0.30430000000000001</v>
      </c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>
        <v>0.99929999999999997</v>
      </c>
      <c r="AQ68" s="42">
        <v>1</v>
      </c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>
        <v>0.99829999999999997</v>
      </c>
      <c r="BJ68" s="42">
        <v>1</v>
      </c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>
        <v>0.99939999999999996</v>
      </c>
      <c r="CF68" s="42">
        <v>1</v>
      </c>
      <c r="CG68" s="42">
        <v>0.90810000000000002</v>
      </c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>
        <v>0.99570000000000003</v>
      </c>
      <c r="CT68" s="42">
        <v>1</v>
      </c>
      <c r="CU68" s="42">
        <v>0.89610000000000001</v>
      </c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>
        <v>1</v>
      </c>
      <c r="DY68" s="42">
        <v>1</v>
      </c>
      <c r="DZ68" s="42">
        <v>1</v>
      </c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7"/>
      <c r="EO68" s="47"/>
      <c r="EP68" s="47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>
        <v>0.99980000000000002</v>
      </c>
      <c r="FB68" s="3">
        <v>0.99960000000000004</v>
      </c>
      <c r="FC68" s="3"/>
      <c r="FD68" s="2"/>
      <c r="FE68" s="2"/>
      <c r="FF68" s="4"/>
      <c r="FG68" s="2"/>
      <c r="FH68" s="4"/>
      <c r="FI68" s="31"/>
    </row>
    <row r="69" spans="1:165">
      <c r="A69" s="69"/>
      <c r="B69" s="5">
        <f t="shared" si="1"/>
        <v>27</v>
      </c>
      <c r="C69" s="42">
        <v>0.98960000000000004</v>
      </c>
      <c r="D69" s="42">
        <v>0.53769999999999996</v>
      </c>
      <c r="E69" s="42">
        <v>1</v>
      </c>
      <c r="F69" s="42">
        <v>0.36520000000000002</v>
      </c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>
        <v>0.99060000000000004</v>
      </c>
      <c r="W69" s="42">
        <v>0.52390000000000003</v>
      </c>
      <c r="X69" s="42">
        <v>1</v>
      </c>
      <c r="Y69" s="42">
        <v>0.34129999999999999</v>
      </c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>
        <v>0.99890000000000001</v>
      </c>
      <c r="AQ69" s="42">
        <v>1</v>
      </c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>
        <v>0.99880000000000002</v>
      </c>
      <c r="BJ69" s="42">
        <v>1</v>
      </c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>
        <v>0.99880000000000002</v>
      </c>
      <c r="CF69" s="42">
        <v>1</v>
      </c>
      <c r="CG69" s="42">
        <v>0.9264</v>
      </c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>
        <v>0.99480000000000002</v>
      </c>
      <c r="CT69" s="42">
        <v>1</v>
      </c>
      <c r="CU69" s="42">
        <v>0.91420000000000001</v>
      </c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>
        <v>1</v>
      </c>
      <c r="DY69" s="42">
        <v>1</v>
      </c>
      <c r="DZ69" s="42">
        <v>1</v>
      </c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7"/>
      <c r="EO69" s="47"/>
      <c r="EP69" s="47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>
        <v>1</v>
      </c>
      <c r="FB69" s="3">
        <v>1</v>
      </c>
      <c r="FC69" s="3"/>
      <c r="FD69" s="2"/>
      <c r="FE69" s="2"/>
      <c r="FF69" s="4"/>
      <c r="FG69" s="2"/>
      <c r="FH69" s="4"/>
      <c r="FI69" s="31"/>
    </row>
    <row r="70" spans="1:165">
      <c r="A70" s="69"/>
      <c r="B70" s="5">
        <f t="shared" si="1"/>
        <v>28</v>
      </c>
      <c r="C70" s="42">
        <v>0.99509999999999998</v>
      </c>
      <c r="D70" s="42">
        <v>0.57289999999999996</v>
      </c>
      <c r="E70" s="42">
        <v>1</v>
      </c>
      <c r="F70" s="42">
        <v>0.40910000000000002</v>
      </c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>
        <v>0.99619999999999997</v>
      </c>
      <c r="W70" s="42">
        <v>0.5524</v>
      </c>
      <c r="X70" s="42">
        <v>1</v>
      </c>
      <c r="Y70" s="42">
        <v>0.3805</v>
      </c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>
        <v>0.99919999999999998</v>
      </c>
      <c r="AQ70" s="42">
        <v>1</v>
      </c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>
        <v>0.999</v>
      </c>
      <c r="BJ70" s="42">
        <v>1</v>
      </c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>
        <v>0.999</v>
      </c>
      <c r="CF70" s="42">
        <v>1</v>
      </c>
      <c r="CG70" s="42">
        <v>0.94120000000000004</v>
      </c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>
        <v>0.99480000000000002</v>
      </c>
      <c r="CT70" s="42">
        <v>1</v>
      </c>
      <c r="CU70" s="42">
        <v>0.92430000000000001</v>
      </c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>
        <v>1</v>
      </c>
      <c r="DY70" s="42">
        <v>1</v>
      </c>
      <c r="DZ70" s="42">
        <v>1</v>
      </c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7"/>
      <c r="EO70" s="47"/>
      <c r="EP70" s="47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>
        <v>1</v>
      </c>
      <c r="FB70" s="3">
        <v>1</v>
      </c>
      <c r="FC70" s="3"/>
      <c r="FD70" s="2"/>
      <c r="FE70" s="2"/>
      <c r="FF70" s="4"/>
      <c r="FG70" s="2"/>
      <c r="FH70" s="4"/>
      <c r="FI70" s="31"/>
    </row>
    <row r="71" spans="1:165">
      <c r="A71" s="69"/>
      <c r="B71" s="5">
        <f t="shared" si="1"/>
        <v>29</v>
      </c>
      <c r="C71" s="42">
        <v>0.99819999999999998</v>
      </c>
      <c r="D71" s="42">
        <v>0.63200000000000001</v>
      </c>
      <c r="E71" s="42">
        <v>1</v>
      </c>
      <c r="F71" s="42">
        <v>0.45269999999999999</v>
      </c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>
        <v>0.99839999999999995</v>
      </c>
      <c r="W71" s="42">
        <v>0.59540000000000004</v>
      </c>
      <c r="X71" s="42">
        <v>1</v>
      </c>
      <c r="Y71" s="42">
        <v>0.42730000000000001</v>
      </c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>
        <v>0.99919999999999998</v>
      </c>
      <c r="AQ71" s="42">
        <v>1</v>
      </c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>
        <v>0.999</v>
      </c>
      <c r="BJ71" s="42">
        <v>1</v>
      </c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>
        <v>0.999</v>
      </c>
      <c r="CF71" s="42">
        <v>1</v>
      </c>
      <c r="CG71" s="42">
        <v>0.9597</v>
      </c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>
        <v>0.99529999999999996</v>
      </c>
      <c r="CT71" s="42">
        <v>1</v>
      </c>
      <c r="CU71" s="42">
        <v>0.94550000000000001</v>
      </c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>
        <v>1</v>
      </c>
      <c r="DY71" s="42">
        <v>1</v>
      </c>
      <c r="DZ71" s="42">
        <v>1</v>
      </c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7"/>
      <c r="EO71" s="47"/>
      <c r="EP71" s="47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>
        <v>1</v>
      </c>
      <c r="FB71" s="3">
        <v>1</v>
      </c>
      <c r="FC71" s="3"/>
      <c r="FD71" s="2"/>
      <c r="FE71" s="2"/>
      <c r="FF71" s="4"/>
      <c r="FG71" s="2"/>
      <c r="FH71" s="4"/>
      <c r="FI71" s="31"/>
    </row>
    <row r="72" spans="1:165">
      <c r="A72" s="69"/>
      <c r="B72" s="5">
        <f t="shared" si="1"/>
        <v>30</v>
      </c>
      <c r="C72" s="42">
        <v>0.99890000000000001</v>
      </c>
      <c r="D72" s="42">
        <v>0.72070000000000001</v>
      </c>
      <c r="E72" s="42">
        <v>1</v>
      </c>
      <c r="F72" s="42">
        <v>0.47970000000000002</v>
      </c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>
        <v>0.99960000000000004</v>
      </c>
      <c r="W72" s="42">
        <v>0.66359999999999997</v>
      </c>
      <c r="X72" s="42">
        <v>1</v>
      </c>
      <c r="Y72" s="42">
        <v>0.46850000000000003</v>
      </c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>
        <v>0.99919999999999998</v>
      </c>
      <c r="AQ72" s="42">
        <v>1</v>
      </c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>
        <v>0.99929999999999997</v>
      </c>
      <c r="BJ72" s="42">
        <v>1</v>
      </c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>
        <v>0.999</v>
      </c>
      <c r="CF72" s="42">
        <v>1</v>
      </c>
      <c r="CG72" s="42">
        <v>0.97160000000000002</v>
      </c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>
        <v>0.99529999999999996</v>
      </c>
      <c r="CT72" s="42">
        <v>1</v>
      </c>
      <c r="CU72" s="42">
        <v>0.95689999999999997</v>
      </c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>
        <v>1</v>
      </c>
      <c r="DY72" s="42">
        <v>1</v>
      </c>
      <c r="DZ72" s="42">
        <v>1</v>
      </c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7"/>
      <c r="EO72" s="47"/>
      <c r="EP72" s="47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>
        <v>1</v>
      </c>
      <c r="FB72" s="3">
        <v>1</v>
      </c>
      <c r="FC72" s="3"/>
      <c r="FD72" s="2"/>
      <c r="FE72" s="2"/>
      <c r="FF72" s="4"/>
      <c r="FG72" s="2"/>
      <c r="FH72" s="4"/>
      <c r="FI72" s="31"/>
    </row>
    <row r="73" spans="1:165">
      <c r="A73" s="69"/>
      <c r="B73" s="5">
        <f t="shared" si="1"/>
        <v>31</v>
      </c>
      <c r="C73" s="42">
        <v>0.99960000000000004</v>
      </c>
      <c r="D73" s="42">
        <v>0.81479999999999997</v>
      </c>
      <c r="E73" s="42">
        <v>1</v>
      </c>
      <c r="F73" s="42">
        <v>0.49180000000000001</v>
      </c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>
        <v>0.99919999999999998</v>
      </c>
      <c r="W73" s="42">
        <v>0.75860000000000005</v>
      </c>
      <c r="X73" s="42">
        <v>1</v>
      </c>
      <c r="Y73" s="42">
        <v>0.49280000000000002</v>
      </c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69"/>
      <c r="B74" s="5">
        <f t="shared" si="1"/>
        <v>32</v>
      </c>
      <c r="C74" s="42">
        <v>0.99960000000000004</v>
      </c>
      <c r="D74" s="42">
        <v>0.90069999999999995</v>
      </c>
      <c r="E74" s="42">
        <v>1</v>
      </c>
      <c r="F74" s="42">
        <v>0.49630000000000002</v>
      </c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>
        <v>0.99990000000000001</v>
      </c>
      <c r="W74" s="42">
        <v>0.85319999999999996</v>
      </c>
      <c r="X74" s="42">
        <v>1</v>
      </c>
      <c r="Y74" s="42">
        <v>0.49869999999999998</v>
      </c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69"/>
      <c r="B75" s="5">
        <f t="shared" si="1"/>
        <v>33</v>
      </c>
      <c r="C75" s="42">
        <v>0.99950000000000006</v>
      </c>
      <c r="D75" s="42">
        <v>0.95179999999999998</v>
      </c>
      <c r="E75" s="42">
        <v>1</v>
      </c>
      <c r="F75" s="42">
        <v>0.503</v>
      </c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>
        <v>1</v>
      </c>
      <c r="W75" s="42">
        <v>0.92969999999999997</v>
      </c>
      <c r="X75" s="42">
        <v>1</v>
      </c>
      <c r="Y75" s="42">
        <v>0.50239999999999996</v>
      </c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69"/>
      <c r="B76" s="5">
        <f t="shared" si="1"/>
        <v>34</v>
      </c>
      <c r="C76" s="42">
        <v>0.99919999999999998</v>
      </c>
      <c r="D76" s="42">
        <v>0.97460000000000002</v>
      </c>
      <c r="E76" s="42">
        <v>1</v>
      </c>
      <c r="F76" s="42">
        <v>0.5423</v>
      </c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>
        <v>1</v>
      </c>
      <c r="W76" s="42">
        <v>0.97460000000000002</v>
      </c>
      <c r="X76" s="42">
        <v>1</v>
      </c>
      <c r="Y76" s="42">
        <v>0.51859999999999995</v>
      </c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69"/>
      <c r="B77" s="5">
        <f t="shared" si="1"/>
        <v>35</v>
      </c>
      <c r="C77" s="42">
        <v>0.99990000000000001</v>
      </c>
      <c r="D77" s="42">
        <v>0.98950000000000005</v>
      </c>
      <c r="E77" s="42">
        <v>1</v>
      </c>
      <c r="F77" s="42">
        <v>0.66259999999999997</v>
      </c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>
        <v>1</v>
      </c>
      <c r="W77" s="42">
        <v>0.99339999999999995</v>
      </c>
      <c r="X77" s="42">
        <v>1</v>
      </c>
      <c r="Y77" s="42">
        <v>0.57079999999999997</v>
      </c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69"/>
      <c r="B78" s="5">
        <f t="shared" si="1"/>
        <v>36</v>
      </c>
      <c r="C78" s="42">
        <v>1</v>
      </c>
      <c r="D78" s="42">
        <v>0.99480000000000002</v>
      </c>
      <c r="E78" s="42">
        <v>1</v>
      </c>
      <c r="F78" s="42">
        <v>0.79920000000000002</v>
      </c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>
        <v>1</v>
      </c>
      <c r="W78" s="42">
        <v>0.99839999999999995</v>
      </c>
      <c r="X78" s="42">
        <v>1</v>
      </c>
      <c r="Y78" s="42">
        <v>0.67620000000000002</v>
      </c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69"/>
      <c r="B79" s="5">
        <f t="shared" si="1"/>
        <v>37</v>
      </c>
      <c r="C79" s="42">
        <v>1</v>
      </c>
      <c r="D79" s="42">
        <v>0.99829999999999997</v>
      </c>
      <c r="E79" s="42">
        <v>1</v>
      </c>
      <c r="F79" s="42">
        <v>0.90190000000000003</v>
      </c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>
        <v>1</v>
      </c>
      <c r="W79" s="42">
        <v>0.99980000000000002</v>
      </c>
      <c r="X79" s="42">
        <v>1</v>
      </c>
      <c r="Y79" s="42">
        <v>0.79349999999999998</v>
      </c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69"/>
      <c r="B80" s="5">
        <f t="shared" si="1"/>
        <v>38</v>
      </c>
      <c r="C80" s="42">
        <v>1</v>
      </c>
      <c r="D80" s="42">
        <v>0.99990000000000001</v>
      </c>
      <c r="E80" s="42">
        <v>1</v>
      </c>
      <c r="F80" s="42">
        <v>0.94179999999999997</v>
      </c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>
        <v>1</v>
      </c>
      <c r="W80" s="42">
        <v>0.99980000000000002</v>
      </c>
      <c r="X80" s="42">
        <v>1</v>
      </c>
      <c r="Y80" s="42">
        <v>0.89470000000000005</v>
      </c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69"/>
      <c r="B81" s="5">
        <f t="shared" si="1"/>
        <v>39</v>
      </c>
      <c r="C81" s="42">
        <v>1</v>
      </c>
      <c r="D81" s="42">
        <v>0.99990000000000001</v>
      </c>
      <c r="E81" s="42">
        <v>1</v>
      </c>
      <c r="F81" s="42">
        <v>0.9526</v>
      </c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>
        <v>1</v>
      </c>
      <c r="W81" s="42">
        <v>0.99980000000000002</v>
      </c>
      <c r="X81" s="42">
        <v>1</v>
      </c>
      <c r="Y81" s="42">
        <v>0.95530000000000004</v>
      </c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69"/>
      <c r="B82" s="5">
        <f t="shared" si="1"/>
        <v>40</v>
      </c>
      <c r="C82" s="42">
        <v>1</v>
      </c>
      <c r="D82" s="42">
        <v>0.99990000000000001</v>
      </c>
      <c r="E82" s="42">
        <v>1</v>
      </c>
      <c r="F82" s="42">
        <v>0.96950000000000003</v>
      </c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>
        <v>1</v>
      </c>
      <c r="W82" s="42">
        <v>1</v>
      </c>
      <c r="X82" s="42">
        <v>1</v>
      </c>
      <c r="Y82" s="42">
        <v>0.98370000000000002</v>
      </c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EZ32:FH32"/>
    <mergeCell ref="EZ33:FH33"/>
    <mergeCell ref="FA34:FB34"/>
    <mergeCell ref="FC34:FD34"/>
    <mergeCell ref="FE34:FF34"/>
    <mergeCell ref="FG34:FH34"/>
    <mergeCell ref="U32:AK32"/>
    <mergeCell ref="V34:Y34"/>
    <mergeCell ref="Z34:AC34"/>
    <mergeCell ref="AD34:AG34"/>
    <mergeCell ref="AH34:AK34"/>
    <mergeCell ref="U33:AK33"/>
    <mergeCell ref="EM33:EU33"/>
    <mergeCell ref="EM32:EU32"/>
    <mergeCell ref="EN34:EO34"/>
    <mergeCell ref="EP34:EQ34"/>
    <mergeCell ref="ER34:ES34"/>
    <mergeCell ref="ET34:EU34"/>
    <mergeCell ref="CS34:CU34"/>
    <mergeCell ref="CV34:CX34"/>
    <mergeCell ref="CY34:DA34"/>
    <mergeCell ref="DB34:DD34"/>
    <mergeCell ref="CD32:CP32"/>
    <mergeCell ref="CE34:CG34"/>
    <mergeCell ref="CI35:CJ35"/>
    <mergeCell ref="CL35:CM35"/>
    <mergeCell ref="CO35:CP35"/>
    <mergeCell ref="CT35:CU35"/>
    <mergeCell ref="CW35:CX35"/>
    <mergeCell ref="CZ35:DA35"/>
    <mergeCell ref="DC35:DD35"/>
    <mergeCell ref="DS35:DT35"/>
    <mergeCell ref="DJ35:DK35"/>
    <mergeCell ref="DM35:DN35"/>
    <mergeCell ref="DP35:DQ35"/>
    <mergeCell ref="V35:W35"/>
    <mergeCell ref="X35:Y35"/>
    <mergeCell ref="Z35:AA35"/>
    <mergeCell ref="AB35:AC35"/>
    <mergeCell ref="CF35:CG35"/>
    <mergeCell ref="BB35:BC35"/>
    <mergeCell ref="BD35:BE35"/>
    <mergeCell ref="BI35:BJ35"/>
    <mergeCell ref="BK35:BL35"/>
    <mergeCell ref="AP35:AQ35"/>
    <mergeCell ref="AR35:AS35"/>
    <mergeCell ref="AT35:AU35"/>
    <mergeCell ref="AV35:AW35"/>
    <mergeCell ref="AX35:AY35"/>
    <mergeCell ref="BW35:BX35"/>
    <mergeCell ref="BU35:BV35"/>
    <mergeCell ref="AD35:AE35"/>
    <mergeCell ref="AF35:AG35"/>
    <mergeCell ref="AH35:AI35"/>
    <mergeCell ref="AJ35:AK35"/>
    <mergeCell ref="B32:R32"/>
    <mergeCell ref="C35:D35"/>
    <mergeCell ref="E35:F35"/>
    <mergeCell ref="G35:H35"/>
    <mergeCell ref="I35:J35"/>
    <mergeCell ref="K35:L35"/>
    <mergeCell ref="M35:N35"/>
    <mergeCell ref="O35:P35"/>
    <mergeCell ref="Q35:R35"/>
    <mergeCell ref="C34:F34"/>
    <mergeCell ref="G34:J34"/>
    <mergeCell ref="K34:N34"/>
    <mergeCell ref="O34:R34"/>
    <mergeCell ref="B33:R33"/>
    <mergeCell ref="DH33:DT33"/>
    <mergeCell ref="DO34:DQ34"/>
    <mergeCell ref="DR34:DT34"/>
    <mergeCell ref="EH35:EI35"/>
    <mergeCell ref="DW32:EI32"/>
    <mergeCell ref="DX34:DZ34"/>
    <mergeCell ref="EA34:EC34"/>
    <mergeCell ref="ED34:EF34"/>
    <mergeCell ref="EG34:EI34"/>
    <mergeCell ref="DH32:DT32"/>
    <mergeCell ref="DI34:DK34"/>
    <mergeCell ref="DL34:DN34"/>
    <mergeCell ref="DY35:DZ35"/>
    <mergeCell ref="EB35:EC35"/>
    <mergeCell ref="EE35:EF35"/>
    <mergeCell ref="DW33:EI33"/>
    <mergeCell ref="CR32:DD32"/>
    <mergeCell ref="A4:A82"/>
    <mergeCell ref="BM35:BN35"/>
    <mergeCell ref="BO35:BP35"/>
    <mergeCell ref="BQ35:BR35"/>
    <mergeCell ref="BS35:BT35"/>
    <mergeCell ref="AZ35:BA35"/>
    <mergeCell ref="AO32:BE32"/>
    <mergeCell ref="BH32:BX32"/>
    <mergeCell ref="AP34:AS34"/>
    <mergeCell ref="AT34:AW34"/>
    <mergeCell ref="AX34:BA34"/>
    <mergeCell ref="BB34:BE34"/>
    <mergeCell ref="BI34:BL34"/>
    <mergeCell ref="BM34:BP34"/>
    <mergeCell ref="BQ34:BT34"/>
    <mergeCell ref="BU34:BX34"/>
    <mergeCell ref="CH34:CJ34"/>
    <mergeCell ref="CK34:CM34"/>
    <mergeCell ref="CN34:CP34"/>
    <mergeCell ref="AO33:BE33"/>
    <mergeCell ref="BH33:BX33"/>
    <mergeCell ref="CD33:CP33"/>
    <mergeCell ref="CR33:DD33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11E4-C4E5-495F-8702-5FCA527F594D}">
  <dimension ref="A1:FI83"/>
  <sheetViews>
    <sheetView zoomScale="40" zoomScaleNormal="40" workbookViewId="0"/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50" t="s">
        <v>83</v>
      </c>
    </row>
    <row r="3" spans="1:165" ht="15" thickBot="1"/>
    <row r="4" spans="1:165" ht="15" thickBot="1">
      <c r="A4" s="69" t="str">
        <f>'Channel Model Configurations'!B3</f>
        <v>CDL (TR 38.753) with Table TBD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69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69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69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69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69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69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69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69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69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69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69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69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69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69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69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69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69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69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69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69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69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69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69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69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69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69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69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69"/>
      <c r="B32" s="84" t="s">
        <v>47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U32" s="85" t="s">
        <v>48</v>
      </c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31"/>
      <c r="AO32" s="75" t="s">
        <v>49</v>
      </c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H32" s="68" t="s">
        <v>50</v>
      </c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31"/>
      <c r="CC32" s="26"/>
      <c r="CD32" s="68" t="s">
        <v>69</v>
      </c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R32" s="68" t="s">
        <v>70</v>
      </c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31"/>
      <c r="DG32" s="26"/>
      <c r="DH32" s="68" t="s">
        <v>71</v>
      </c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W32" s="68" t="s">
        <v>72</v>
      </c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31"/>
      <c r="EL32" s="26"/>
      <c r="EM32" s="68" t="s">
        <v>73</v>
      </c>
      <c r="EN32" s="76"/>
      <c r="EO32" s="76"/>
      <c r="EP32" s="76"/>
      <c r="EQ32" s="76"/>
      <c r="ER32" s="76"/>
      <c r="ES32" s="76"/>
      <c r="ET32" s="76"/>
      <c r="EU32" s="76"/>
      <c r="EV32" s="31"/>
      <c r="EY32" s="26"/>
      <c r="EZ32" s="68" t="s">
        <v>74</v>
      </c>
      <c r="FA32" s="76"/>
      <c r="FB32" s="76"/>
      <c r="FC32" s="76"/>
      <c r="FD32" s="76"/>
      <c r="FE32" s="76"/>
      <c r="FF32" s="76"/>
      <c r="FG32" s="76"/>
      <c r="FH32" s="76"/>
      <c r="FI32" s="31"/>
    </row>
    <row r="33" spans="1:165" ht="25">
      <c r="A33" s="69"/>
      <c r="B33" s="84" t="str">
        <f>A1</f>
        <v>CPY2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U33" s="85" t="str">
        <f>A1</f>
        <v>CPY2</v>
      </c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31"/>
      <c r="AO33" s="38"/>
      <c r="AP33" s="77" t="s">
        <v>55</v>
      </c>
      <c r="AQ33" s="77"/>
      <c r="AR33" s="77"/>
      <c r="AS33" s="77"/>
      <c r="AT33" s="77" t="s">
        <v>56</v>
      </c>
      <c r="AU33" s="77"/>
      <c r="AV33" s="77"/>
      <c r="AW33" s="77"/>
      <c r="AX33" s="77" t="s">
        <v>57</v>
      </c>
      <c r="AY33" s="77"/>
      <c r="AZ33" s="77"/>
      <c r="BA33" s="77"/>
      <c r="BB33" s="77" t="s">
        <v>58</v>
      </c>
      <c r="BC33" s="77"/>
      <c r="BD33" s="77"/>
      <c r="BE33" s="77"/>
      <c r="BH33" s="32"/>
      <c r="BI33" s="77" t="s">
        <v>55</v>
      </c>
      <c r="BJ33" s="77"/>
      <c r="BK33" s="77"/>
      <c r="BL33" s="77"/>
      <c r="BM33" s="77" t="s">
        <v>56</v>
      </c>
      <c r="BN33" s="77"/>
      <c r="BO33" s="77"/>
      <c r="BP33" s="77"/>
      <c r="BQ33" s="77" t="s">
        <v>57</v>
      </c>
      <c r="BR33" s="77"/>
      <c r="BS33" s="77"/>
      <c r="BT33" s="77"/>
      <c r="BU33" s="77" t="s">
        <v>58</v>
      </c>
      <c r="BV33" s="77"/>
      <c r="BW33" s="77"/>
      <c r="BX33" s="77"/>
      <c r="BY33" s="31"/>
      <c r="CC33" s="26"/>
      <c r="CD33" s="68" t="str">
        <f>A1</f>
        <v>CPY2</v>
      </c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R33" s="68" t="str">
        <f>A1</f>
        <v>CPY2</v>
      </c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31"/>
      <c r="DG33" s="26"/>
      <c r="DH33" s="68" t="str">
        <f>A1</f>
        <v>CPY2</v>
      </c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W33" s="68" t="str">
        <f>A1</f>
        <v>CPY2</v>
      </c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31"/>
      <c r="EL33" s="26"/>
      <c r="EM33" s="68" t="str">
        <f>A1</f>
        <v>CPY2</v>
      </c>
      <c r="EN33" s="68"/>
      <c r="EO33" s="68"/>
      <c r="EP33" s="68"/>
      <c r="EQ33" s="68"/>
      <c r="ER33" s="68"/>
      <c r="ES33" s="68"/>
      <c r="ET33" s="68"/>
      <c r="EU33" s="68"/>
      <c r="EV33" s="31"/>
      <c r="EY33" s="26"/>
      <c r="EZ33" s="68" t="str">
        <f>A1</f>
        <v>CPY2</v>
      </c>
      <c r="FA33" s="68"/>
      <c r="FB33" s="68"/>
      <c r="FC33" s="68"/>
      <c r="FD33" s="68"/>
      <c r="FE33" s="68"/>
      <c r="FF33" s="68"/>
      <c r="FG33" s="68"/>
      <c r="FH33" s="68"/>
      <c r="FI33" s="31"/>
    </row>
    <row r="34" spans="1:165" ht="44">
      <c r="A34" s="69"/>
      <c r="B34" s="38"/>
      <c r="C34" s="77" t="s">
        <v>55</v>
      </c>
      <c r="D34" s="77"/>
      <c r="E34" s="77"/>
      <c r="F34" s="77"/>
      <c r="G34" s="77" t="s">
        <v>56</v>
      </c>
      <c r="H34" s="77"/>
      <c r="I34" s="77"/>
      <c r="J34" s="77"/>
      <c r="K34" s="77" t="s">
        <v>57</v>
      </c>
      <c r="L34" s="77"/>
      <c r="M34" s="77"/>
      <c r="N34" s="77"/>
      <c r="O34" s="77" t="s">
        <v>58</v>
      </c>
      <c r="P34" s="77"/>
      <c r="Q34" s="77"/>
      <c r="R34" s="77"/>
      <c r="U34" s="32"/>
      <c r="V34" s="77" t="s">
        <v>55</v>
      </c>
      <c r="W34" s="77"/>
      <c r="X34" s="77"/>
      <c r="Y34" s="77"/>
      <c r="Z34" s="77" t="s">
        <v>56</v>
      </c>
      <c r="AA34" s="77"/>
      <c r="AB34" s="77"/>
      <c r="AC34" s="77"/>
      <c r="AD34" s="77" t="s">
        <v>57</v>
      </c>
      <c r="AE34" s="77"/>
      <c r="AF34" s="77"/>
      <c r="AG34" s="77"/>
      <c r="AH34" s="77" t="s">
        <v>58</v>
      </c>
      <c r="AI34" s="77"/>
      <c r="AJ34" s="77"/>
      <c r="AK34" s="77"/>
      <c r="AL34" s="31"/>
      <c r="AO34" s="39" t="s">
        <v>59</v>
      </c>
      <c r="AP34" s="70" t="s">
        <v>60</v>
      </c>
      <c r="AQ34" s="71"/>
      <c r="AR34" s="70" t="s">
        <v>62</v>
      </c>
      <c r="AS34" s="71"/>
      <c r="AT34" s="70" t="s">
        <v>60</v>
      </c>
      <c r="AU34" s="71"/>
      <c r="AV34" s="87" t="s">
        <v>61</v>
      </c>
      <c r="AW34" s="71"/>
      <c r="AX34" s="70" t="s">
        <v>60</v>
      </c>
      <c r="AY34" s="71"/>
      <c r="AZ34" s="70" t="s">
        <v>63</v>
      </c>
      <c r="BA34" s="71"/>
      <c r="BB34" s="70" t="s">
        <v>60</v>
      </c>
      <c r="BC34" s="71"/>
      <c r="BD34" s="70" t="s">
        <v>63</v>
      </c>
      <c r="BE34" s="71"/>
      <c r="BH34" s="15" t="s">
        <v>59</v>
      </c>
      <c r="BI34" s="70" t="s">
        <v>60</v>
      </c>
      <c r="BJ34" s="71"/>
      <c r="BK34" s="70" t="s">
        <v>62</v>
      </c>
      <c r="BL34" s="71"/>
      <c r="BM34" s="87" t="s">
        <v>60</v>
      </c>
      <c r="BN34" s="71"/>
      <c r="BO34" s="87" t="s">
        <v>61</v>
      </c>
      <c r="BP34" s="71"/>
      <c r="BQ34" s="70" t="s">
        <v>60</v>
      </c>
      <c r="BR34" s="71"/>
      <c r="BS34" s="87" t="s">
        <v>61</v>
      </c>
      <c r="BT34" s="71"/>
      <c r="BU34" s="70" t="s">
        <v>60</v>
      </c>
      <c r="BV34" s="71"/>
      <c r="BW34" s="87" t="s">
        <v>61</v>
      </c>
      <c r="BX34" s="71"/>
      <c r="BY34" s="31"/>
      <c r="CC34" s="26"/>
      <c r="CD34" s="32"/>
      <c r="CE34" s="78" t="s">
        <v>55</v>
      </c>
      <c r="CF34" s="79"/>
      <c r="CG34" s="80"/>
      <c r="CH34" s="78" t="s">
        <v>56</v>
      </c>
      <c r="CI34" s="79"/>
      <c r="CJ34" s="80"/>
      <c r="CK34" s="78" t="s">
        <v>57</v>
      </c>
      <c r="CL34" s="79"/>
      <c r="CM34" s="80"/>
      <c r="CN34" s="78" t="s">
        <v>58</v>
      </c>
      <c r="CO34" s="79"/>
      <c r="CP34" s="80"/>
      <c r="CR34" s="32"/>
      <c r="CS34" s="78" t="s">
        <v>55</v>
      </c>
      <c r="CT34" s="79"/>
      <c r="CU34" s="80"/>
      <c r="CV34" s="78" t="s">
        <v>56</v>
      </c>
      <c r="CW34" s="79"/>
      <c r="CX34" s="80"/>
      <c r="CY34" s="78" t="s">
        <v>57</v>
      </c>
      <c r="CZ34" s="79"/>
      <c r="DA34" s="80"/>
      <c r="DB34" s="78" t="s">
        <v>58</v>
      </c>
      <c r="DC34" s="79"/>
      <c r="DD34" s="80"/>
      <c r="DE34" s="31"/>
      <c r="DG34" s="26"/>
      <c r="DH34" s="32"/>
      <c r="DI34" s="81" t="s">
        <v>55</v>
      </c>
      <c r="DJ34" s="81"/>
      <c r="DK34" s="81"/>
      <c r="DL34" s="81" t="s">
        <v>56</v>
      </c>
      <c r="DM34" s="81"/>
      <c r="DN34" s="81"/>
      <c r="DO34" s="81" t="s">
        <v>57</v>
      </c>
      <c r="DP34" s="81"/>
      <c r="DQ34" s="81"/>
      <c r="DR34" s="81" t="s">
        <v>58</v>
      </c>
      <c r="DS34" s="81"/>
      <c r="DT34" s="81"/>
      <c r="DW34" s="32"/>
      <c r="DX34" s="81" t="s">
        <v>55</v>
      </c>
      <c r="DY34" s="81"/>
      <c r="DZ34" s="81"/>
      <c r="EA34" s="81" t="s">
        <v>56</v>
      </c>
      <c r="EB34" s="81"/>
      <c r="EC34" s="81"/>
      <c r="ED34" s="81" t="s">
        <v>57</v>
      </c>
      <c r="EE34" s="81"/>
      <c r="EF34" s="81"/>
      <c r="EG34" s="81" t="s">
        <v>58</v>
      </c>
      <c r="EH34" s="81"/>
      <c r="EI34" s="81"/>
      <c r="EJ34" s="31"/>
      <c r="EL34" s="26"/>
      <c r="EM34" s="32"/>
      <c r="EN34" s="81" t="s">
        <v>55</v>
      </c>
      <c r="EO34" s="81"/>
      <c r="EP34" s="81" t="s">
        <v>56</v>
      </c>
      <c r="EQ34" s="81"/>
      <c r="ER34" s="81" t="s">
        <v>57</v>
      </c>
      <c r="ES34" s="81"/>
      <c r="ET34" s="81" t="s">
        <v>58</v>
      </c>
      <c r="EU34" s="81"/>
      <c r="EV34" s="31"/>
      <c r="EY34" s="26"/>
      <c r="EZ34" s="32"/>
      <c r="FA34" s="81" t="s">
        <v>55</v>
      </c>
      <c r="FB34" s="81"/>
      <c r="FC34" s="81" t="s">
        <v>56</v>
      </c>
      <c r="FD34" s="81"/>
      <c r="FE34" s="81" t="s">
        <v>57</v>
      </c>
      <c r="FF34" s="81"/>
      <c r="FG34" s="81" t="s">
        <v>58</v>
      </c>
      <c r="FH34" s="81"/>
      <c r="FI34" s="31"/>
    </row>
    <row r="35" spans="1:165" ht="44">
      <c r="A35" s="69"/>
      <c r="B35" s="39" t="s">
        <v>59</v>
      </c>
      <c r="C35" s="70" t="s">
        <v>60</v>
      </c>
      <c r="D35" s="71"/>
      <c r="E35" s="70" t="s">
        <v>62</v>
      </c>
      <c r="F35" s="71"/>
      <c r="G35" s="70" t="s">
        <v>60</v>
      </c>
      <c r="H35" s="71"/>
      <c r="I35" s="87" t="s">
        <v>61</v>
      </c>
      <c r="J35" s="71"/>
      <c r="K35" s="70" t="s">
        <v>60</v>
      </c>
      <c r="L35" s="71"/>
      <c r="M35" s="87" t="s">
        <v>61</v>
      </c>
      <c r="N35" s="71"/>
      <c r="O35" s="70" t="s">
        <v>60</v>
      </c>
      <c r="P35" s="71"/>
      <c r="Q35" s="87" t="s">
        <v>61</v>
      </c>
      <c r="R35" s="71"/>
      <c r="U35" s="15" t="s">
        <v>59</v>
      </c>
      <c r="V35" s="70" t="s">
        <v>60</v>
      </c>
      <c r="W35" s="71"/>
      <c r="X35" s="70" t="s">
        <v>62</v>
      </c>
      <c r="Y35" s="71"/>
      <c r="Z35" s="70" t="s">
        <v>60</v>
      </c>
      <c r="AA35" s="71"/>
      <c r="AB35" s="87" t="s">
        <v>61</v>
      </c>
      <c r="AC35" s="71"/>
      <c r="AD35" s="70" t="s">
        <v>60</v>
      </c>
      <c r="AE35" s="71"/>
      <c r="AF35" s="87" t="s">
        <v>61</v>
      </c>
      <c r="AG35" s="71"/>
      <c r="AH35" s="70" t="s">
        <v>60</v>
      </c>
      <c r="AI35" s="71"/>
      <c r="AJ35" s="87" t="s">
        <v>61</v>
      </c>
      <c r="AK35" s="71"/>
      <c r="AL35" s="31"/>
      <c r="AO35" s="40"/>
      <c r="AP35" s="62" t="s">
        <v>67</v>
      </c>
      <c r="AQ35" s="62" t="s">
        <v>68</v>
      </c>
      <c r="AR35" s="62" t="s">
        <v>67</v>
      </c>
      <c r="AS35" s="62" t="s">
        <v>68</v>
      </c>
      <c r="AT35" s="62" t="s">
        <v>67</v>
      </c>
      <c r="AU35" s="62" t="s">
        <v>68</v>
      </c>
      <c r="AV35" s="62" t="s">
        <v>67</v>
      </c>
      <c r="AW35" s="62" t="s">
        <v>68</v>
      </c>
      <c r="AX35" s="62" t="s">
        <v>67</v>
      </c>
      <c r="AY35" s="62" t="s">
        <v>68</v>
      </c>
      <c r="AZ35" s="62" t="s">
        <v>67</v>
      </c>
      <c r="BA35" s="62" t="s">
        <v>68</v>
      </c>
      <c r="BB35" s="62" t="s">
        <v>67</v>
      </c>
      <c r="BC35" s="62" t="s">
        <v>68</v>
      </c>
      <c r="BD35" s="62" t="s">
        <v>67</v>
      </c>
      <c r="BE35" s="62" t="s">
        <v>68</v>
      </c>
      <c r="BH35" s="16"/>
      <c r="BI35" s="62" t="s">
        <v>67</v>
      </c>
      <c r="BJ35" s="62" t="s">
        <v>68</v>
      </c>
      <c r="BK35" s="62" t="s">
        <v>67</v>
      </c>
      <c r="BL35" s="62" t="s">
        <v>68</v>
      </c>
      <c r="BM35" s="62" t="s">
        <v>67</v>
      </c>
      <c r="BN35" s="62" t="s">
        <v>68</v>
      </c>
      <c r="BO35" s="62" t="s">
        <v>67</v>
      </c>
      <c r="BP35" s="62" t="s">
        <v>68</v>
      </c>
      <c r="BQ35" s="62" t="s">
        <v>67</v>
      </c>
      <c r="BR35" s="62" t="s">
        <v>68</v>
      </c>
      <c r="BS35" s="62" t="s">
        <v>67</v>
      </c>
      <c r="BT35" s="62" t="s">
        <v>68</v>
      </c>
      <c r="BU35" s="62" t="s">
        <v>67</v>
      </c>
      <c r="BV35" s="62" t="s">
        <v>68</v>
      </c>
      <c r="BW35" s="62" t="s">
        <v>67</v>
      </c>
      <c r="BX35" s="62" t="s">
        <v>68</v>
      </c>
      <c r="BY35" s="31"/>
      <c r="CC35" s="26"/>
      <c r="CD35" s="15" t="s">
        <v>59</v>
      </c>
      <c r="CE35" s="61" t="s">
        <v>64</v>
      </c>
      <c r="CF35" s="70" t="s">
        <v>65</v>
      </c>
      <c r="CG35" s="86"/>
      <c r="CH35" s="61" t="s">
        <v>64</v>
      </c>
      <c r="CI35" s="70" t="s">
        <v>65</v>
      </c>
      <c r="CJ35" s="86"/>
      <c r="CK35" s="61" t="s">
        <v>64</v>
      </c>
      <c r="CL35" s="70" t="s">
        <v>65</v>
      </c>
      <c r="CM35" s="86"/>
      <c r="CN35" s="61" t="s">
        <v>64</v>
      </c>
      <c r="CO35" s="70" t="s">
        <v>65</v>
      </c>
      <c r="CP35" s="86"/>
      <c r="CR35" s="15" t="s">
        <v>59</v>
      </c>
      <c r="CS35" s="61" t="s">
        <v>64</v>
      </c>
      <c r="CT35" s="70" t="s">
        <v>65</v>
      </c>
      <c r="CU35" s="86"/>
      <c r="CV35" s="61" t="s">
        <v>64</v>
      </c>
      <c r="CW35" s="70" t="s">
        <v>65</v>
      </c>
      <c r="CX35" s="86"/>
      <c r="CY35" s="61" t="s">
        <v>64</v>
      </c>
      <c r="CZ35" s="70" t="s">
        <v>65</v>
      </c>
      <c r="DA35" s="86"/>
      <c r="DB35" s="61" t="s">
        <v>64</v>
      </c>
      <c r="DC35" s="70" t="s">
        <v>65</v>
      </c>
      <c r="DD35" s="86"/>
      <c r="DE35" s="31"/>
      <c r="DG35" s="26"/>
      <c r="DH35" s="15" t="s">
        <v>59</v>
      </c>
      <c r="DI35" s="61" t="s">
        <v>64</v>
      </c>
      <c r="DJ35" s="82" t="s">
        <v>65</v>
      </c>
      <c r="DK35" s="83"/>
      <c r="DL35" s="61" t="s">
        <v>64</v>
      </c>
      <c r="DM35" s="82" t="s">
        <v>65</v>
      </c>
      <c r="DN35" s="83"/>
      <c r="DO35" s="61" t="s">
        <v>64</v>
      </c>
      <c r="DP35" s="82" t="s">
        <v>65</v>
      </c>
      <c r="DQ35" s="83"/>
      <c r="DR35" s="61" t="s">
        <v>64</v>
      </c>
      <c r="DS35" s="82" t="s">
        <v>65</v>
      </c>
      <c r="DT35" s="83"/>
      <c r="DW35" s="15" t="s">
        <v>59</v>
      </c>
      <c r="DX35" s="61" t="s">
        <v>64</v>
      </c>
      <c r="DY35" s="82" t="s">
        <v>65</v>
      </c>
      <c r="DZ35" s="83"/>
      <c r="EA35" s="61" t="s">
        <v>64</v>
      </c>
      <c r="EB35" s="82" t="s">
        <v>65</v>
      </c>
      <c r="EC35" s="83"/>
      <c r="ED35" s="61" t="s">
        <v>64</v>
      </c>
      <c r="EE35" s="82" t="s">
        <v>65</v>
      </c>
      <c r="EF35" s="83"/>
      <c r="EG35" s="61" t="s">
        <v>64</v>
      </c>
      <c r="EH35" s="82" t="s">
        <v>65</v>
      </c>
      <c r="EI35" s="83"/>
      <c r="EJ35" s="31"/>
      <c r="EL35" s="26"/>
      <c r="EM35" s="15" t="s">
        <v>59</v>
      </c>
      <c r="EN35" s="61" t="s">
        <v>66</v>
      </c>
      <c r="EO35" s="61" t="s">
        <v>43</v>
      </c>
      <c r="EP35" s="61" t="s">
        <v>66</v>
      </c>
      <c r="EQ35" s="61" t="s">
        <v>43</v>
      </c>
      <c r="ER35" s="61" t="s">
        <v>66</v>
      </c>
      <c r="ES35" s="61" t="s">
        <v>43</v>
      </c>
      <c r="ET35" s="61" t="s">
        <v>66</v>
      </c>
      <c r="EU35" s="61" t="s">
        <v>43</v>
      </c>
      <c r="EV35" s="31"/>
      <c r="EY35" s="26"/>
      <c r="EZ35" s="15" t="s">
        <v>59</v>
      </c>
      <c r="FA35" s="61" t="s">
        <v>66</v>
      </c>
      <c r="FB35" s="61" t="s">
        <v>43</v>
      </c>
      <c r="FC35" s="61" t="s">
        <v>66</v>
      </c>
      <c r="FD35" s="61" t="s">
        <v>43</v>
      </c>
      <c r="FE35" s="61" t="s">
        <v>66</v>
      </c>
      <c r="FF35" s="61" t="s">
        <v>43</v>
      </c>
      <c r="FG35" s="61" t="s">
        <v>66</v>
      </c>
      <c r="FH35" s="61" t="s">
        <v>43</v>
      </c>
      <c r="FI35" s="31"/>
    </row>
    <row r="36" spans="1:165">
      <c r="A36" s="69"/>
      <c r="B36" s="40"/>
      <c r="C36" s="62" t="s">
        <v>67</v>
      </c>
      <c r="D36" s="62" t="s">
        <v>68</v>
      </c>
      <c r="E36" s="62" t="s">
        <v>67</v>
      </c>
      <c r="F36" s="62" t="s">
        <v>68</v>
      </c>
      <c r="G36" s="62" t="s">
        <v>67</v>
      </c>
      <c r="H36" s="62" t="s">
        <v>68</v>
      </c>
      <c r="I36" s="62" t="s">
        <v>67</v>
      </c>
      <c r="J36" s="62" t="s">
        <v>68</v>
      </c>
      <c r="K36" s="62" t="s">
        <v>67</v>
      </c>
      <c r="L36" s="62" t="s">
        <v>68</v>
      </c>
      <c r="M36" s="62" t="s">
        <v>67</v>
      </c>
      <c r="N36" s="62" t="s">
        <v>68</v>
      </c>
      <c r="O36" s="62" t="s">
        <v>67</v>
      </c>
      <c r="P36" s="62" t="s">
        <v>68</v>
      </c>
      <c r="Q36" s="62" t="s">
        <v>67</v>
      </c>
      <c r="R36" s="62" t="s">
        <v>68</v>
      </c>
      <c r="U36" s="16"/>
      <c r="V36" s="62" t="s">
        <v>67</v>
      </c>
      <c r="W36" s="62" t="s">
        <v>68</v>
      </c>
      <c r="X36" s="62" t="s">
        <v>67</v>
      </c>
      <c r="Y36" s="62" t="s">
        <v>68</v>
      </c>
      <c r="Z36" s="62" t="s">
        <v>67</v>
      </c>
      <c r="AA36" s="62" t="s">
        <v>68</v>
      </c>
      <c r="AB36" s="62" t="s">
        <v>67</v>
      </c>
      <c r="AC36" s="62" t="s">
        <v>68</v>
      </c>
      <c r="AD36" s="62" t="s">
        <v>67</v>
      </c>
      <c r="AE36" s="62" t="s">
        <v>68</v>
      </c>
      <c r="AF36" s="62" t="s">
        <v>67</v>
      </c>
      <c r="AG36" s="62" t="s">
        <v>68</v>
      </c>
      <c r="AH36" s="62" t="s">
        <v>67</v>
      </c>
      <c r="AI36" s="62" t="s">
        <v>68</v>
      </c>
      <c r="AJ36" s="62" t="s">
        <v>67</v>
      </c>
      <c r="AK36" s="62" t="s">
        <v>68</v>
      </c>
      <c r="AL36" s="31"/>
      <c r="AO36" s="5">
        <v>-5</v>
      </c>
      <c r="AP36" s="3"/>
      <c r="AQ36" s="2"/>
      <c r="AR36" s="3"/>
      <c r="AS36" s="2"/>
      <c r="AT36" s="2"/>
      <c r="AU36" s="2"/>
      <c r="AV36" s="2"/>
      <c r="AW36" s="2"/>
      <c r="AX36" s="2"/>
      <c r="AY36" s="2"/>
      <c r="AZ36" s="4"/>
      <c r="BA36" s="4"/>
      <c r="BB36" s="2"/>
      <c r="BC36" s="2"/>
      <c r="BD36" s="4"/>
      <c r="BE36" s="4"/>
      <c r="BH36" s="1">
        <v>-5</v>
      </c>
      <c r="BI36" s="3"/>
      <c r="BJ36" s="2"/>
      <c r="BK36" s="3"/>
      <c r="BL36" s="2"/>
      <c r="BM36" s="2"/>
      <c r="BN36" s="2"/>
      <c r="BO36" s="2"/>
      <c r="BP36" s="2"/>
      <c r="BQ36" s="2"/>
      <c r="BR36" s="2"/>
      <c r="BS36" s="4"/>
      <c r="BT36" s="4"/>
      <c r="BU36" s="2"/>
      <c r="BV36" s="2"/>
      <c r="BW36" s="4"/>
      <c r="BX36" s="4"/>
      <c r="BY36" s="31"/>
      <c r="CC36" s="26"/>
      <c r="CD36" s="16"/>
      <c r="CE36" s="62" t="s">
        <v>63</v>
      </c>
      <c r="CF36" s="62" t="s">
        <v>63</v>
      </c>
      <c r="CG36" s="62" t="s">
        <v>60</v>
      </c>
      <c r="CH36" s="62" t="s">
        <v>63</v>
      </c>
      <c r="CI36" s="62" t="s">
        <v>63</v>
      </c>
      <c r="CJ36" s="62" t="s">
        <v>60</v>
      </c>
      <c r="CK36" s="62" t="s">
        <v>63</v>
      </c>
      <c r="CL36" s="62" t="s">
        <v>63</v>
      </c>
      <c r="CM36" s="62" t="s">
        <v>60</v>
      </c>
      <c r="CN36" s="62" t="s">
        <v>63</v>
      </c>
      <c r="CO36" s="62" t="s">
        <v>63</v>
      </c>
      <c r="CP36" s="62" t="s">
        <v>60</v>
      </c>
      <c r="CR36" s="16"/>
      <c r="CS36" s="62" t="s">
        <v>63</v>
      </c>
      <c r="CT36" s="62" t="s">
        <v>63</v>
      </c>
      <c r="CU36" s="62" t="s">
        <v>60</v>
      </c>
      <c r="CV36" s="62" t="s">
        <v>63</v>
      </c>
      <c r="CW36" s="62" t="s">
        <v>63</v>
      </c>
      <c r="CX36" s="62" t="s">
        <v>60</v>
      </c>
      <c r="CY36" s="62" t="s">
        <v>63</v>
      </c>
      <c r="CZ36" s="62" t="s">
        <v>63</v>
      </c>
      <c r="DA36" s="62" t="s">
        <v>60</v>
      </c>
      <c r="DB36" s="62" t="s">
        <v>63</v>
      </c>
      <c r="DC36" s="62" t="s">
        <v>63</v>
      </c>
      <c r="DD36" s="62" t="s">
        <v>60</v>
      </c>
      <c r="DE36" s="31"/>
      <c r="DG36" s="26"/>
      <c r="DH36" s="16"/>
      <c r="DI36" s="62" t="s">
        <v>63</v>
      </c>
      <c r="DJ36" s="62" t="s">
        <v>63</v>
      </c>
      <c r="DK36" s="62" t="s">
        <v>60</v>
      </c>
      <c r="DL36" s="62" t="s">
        <v>63</v>
      </c>
      <c r="DM36" s="62" t="s">
        <v>63</v>
      </c>
      <c r="DN36" s="62" t="s">
        <v>60</v>
      </c>
      <c r="DO36" s="62" t="s">
        <v>63</v>
      </c>
      <c r="DP36" s="62" t="s">
        <v>63</v>
      </c>
      <c r="DQ36" s="62" t="s">
        <v>60</v>
      </c>
      <c r="DR36" s="62" t="s">
        <v>63</v>
      </c>
      <c r="DS36" s="62" t="s">
        <v>63</v>
      </c>
      <c r="DT36" s="62" t="s">
        <v>60</v>
      </c>
      <c r="DW36" s="16"/>
      <c r="DX36" s="62" t="s">
        <v>63</v>
      </c>
      <c r="DY36" s="62" t="s">
        <v>63</v>
      </c>
      <c r="DZ36" s="62" t="s">
        <v>60</v>
      </c>
      <c r="EA36" s="62" t="s">
        <v>63</v>
      </c>
      <c r="EB36" s="62" t="s">
        <v>63</v>
      </c>
      <c r="EC36" s="62" t="s">
        <v>60</v>
      </c>
      <c r="ED36" s="62" t="s">
        <v>63</v>
      </c>
      <c r="EE36" s="62" t="s">
        <v>63</v>
      </c>
      <c r="EF36" s="62" t="s">
        <v>60</v>
      </c>
      <c r="EG36" s="62" t="s">
        <v>63</v>
      </c>
      <c r="EH36" s="62" t="s">
        <v>63</v>
      </c>
      <c r="EI36" s="62" t="s">
        <v>60</v>
      </c>
      <c r="EJ36" s="31"/>
      <c r="EL36" s="26"/>
      <c r="EM36" s="16"/>
      <c r="EN36" s="62"/>
      <c r="EO36" s="62"/>
      <c r="EP36" s="62"/>
      <c r="EQ36" s="62"/>
      <c r="ER36" s="62"/>
      <c r="ES36" s="62"/>
      <c r="ET36" s="62"/>
      <c r="EU36" s="62"/>
      <c r="EV36" s="31"/>
      <c r="EY36" s="26"/>
      <c r="EZ36" s="16"/>
      <c r="FA36" s="62"/>
      <c r="FB36" s="62"/>
      <c r="FC36" s="62"/>
      <c r="FD36" s="62"/>
      <c r="FE36" s="62"/>
      <c r="FF36" s="62"/>
      <c r="FG36" s="62"/>
      <c r="FH36" s="62"/>
      <c r="FI36" s="31"/>
    </row>
    <row r="37" spans="1:165">
      <c r="A37" s="69"/>
      <c r="B37" s="5">
        <v>-5</v>
      </c>
      <c r="C37" s="3"/>
      <c r="D37" s="3"/>
      <c r="E37" s="3"/>
      <c r="F37" s="3"/>
      <c r="G37" s="3"/>
      <c r="H37" s="3"/>
      <c r="I37" s="3"/>
      <c r="J37" s="3"/>
      <c r="K37" s="2"/>
      <c r="L37" s="2"/>
      <c r="M37" s="4"/>
      <c r="N37" s="4"/>
      <c r="O37" s="2"/>
      <c r="P37" s="2"/>
      <c r="Q37" s="4"/>
      <c r="R37" s="4"/>
      <c r="U37" s="1">
        <v>-5</v>
      </c>
      <c r="V37" s="3"/>
      <c r="W37" s="3"/>
      <c r="X37" s="3"/>
      <c r="Y37" s="3"/>
      <c r="Z37" s="3"/>
      <c r="AA37" s="3"/>
      <c r="AB37" s="3"/>
      <c r="AC37" s="3"/>
      <c r="AD37" s="2"/>
      <c r="AE37" s="2"/>
      <c r="AF37" s="4"/>
      <c r="AG37" s="4"/>
      <c r="AH37" s="2"/>
      <c r="AI37" s="2"/>
      <c r="AJ37" s="4"/>
      <c r="AK37" s="4"/>
      <c r="AL37" s="31"/>
      <c r="AO37" s="5">
        <f t="shared" ref="AO37:AO81" si="0">AO36+1</f>
        <v>-4</v>
      </c>
      <c r="AP37" s="3"/>
      <c r="AQ37" s="2"/>
      <c r="AR37" s="3"/>
      <c r="AS37" s="2"/>
      <c r="AT37" s="2"/>
      <c r="AU37" s="2"/>
      <c r="AV37" s="2"/>
      <c r="AW37" s="2"/>
      <c r="AX37" s="2"/>
      <c r="AY37" s="2"/>
      <c r="AZ37" s="4"/>
      <c r="BA37" s="4"/>
      <c r="BB37" s="2"/>
      <c r="BC37" s="2"/>
      <c r="BD37" s="4"/>
      <c r="BE37" s="4"/>
      <c r="BH37" s="1">
        <f t="shared" ref="BH37:BH81" si="1">BH36+1</f>
        <v>-4</v>
      </c>
      <c r="BI37" s="3"/>
      <c r="BJ37" s="2"/>
      <c r="BK37" s="3"/>
      <c r="BL37" s="2"/>
      <c r="BM37" s="2"/>
      <c r="BN37" s="2"/>
      <c r="BO37" s="2"/>
      <c r="BP37" s="2"/>
      <c r="BQ37" s="2"/>
      <c r="BR37" s="2"/>
      <c r="BS37" s="4"/>
      <c r="BT37" s="4"/>
      <c r="BU37" s="2"/>
      <c r="BV37" s="2"/>
      <c r="BW37" s="4"/>
      <c r="BX37" s="4"/>
      <c r="BY37" s="31"/>
      <c r="CC37" s="26"/>
      <c r="CD37" s="1">
        <v>-5</v>
      </c>
      <c r="CE37" s="3"/>
      <c r="CF37" s="3"/>
      <c r="CG37" s="3"/>
      <c r="CH37" s="2"/>
      <c r="CI37" s="2"/>
      <c r="CJ37" s="2"/>
      <c r="CK37" s="2"/>
      <c r="CL37" s="4"/>
      <c r="CM37" s="4"/>
      <c r="CN37" s="2"/>
      <c r="CO37" s="4"/>
      <c r="CP37" s="4"/>
      <c r="CR37" s="1">
        <v>-5</v>
      </c>
      <c r="CS37" s="3"/>
      <c r="CT37" s="3"/>
      <c r="CU37" s="3"/>
      <c r="CV37" s="2"/>
      <c r="CW37" s="2"/>
      <c r="CX37" s="2"/>
      <c r="CY37" s="2"/>
      <c r="CZ37" s="4"/>
      <c r="DA37" s="4"/>
      <c r="DB37" s="2"/>
      <c r="DC37" s="4"/>
      <c r="DD37" s="4"/>
      <c r="DE37" s="31"/>
      <c r="DG37" s="26"/>
      <c r="DH37" s="1">
        <v>-5</v>
      </c>
      <c r="DI37" s="3"/>
      <c r="DJ37" s="3"/>
      <c r="DK37" s="3"/>
      <c r="DL37" s="2"/>
      <c r="DM37" s="2"/>
      <c r="DN37" s="2"/>
      <c r="DO37" s="2"/>
      <c r="DP37" s="4"/>
      <c r="DQ37" s="4"/>
      <c r="DR37" s="2"/>
      <c r="DS37" s="4"/>
      <c r="DT37" s="4"/>
      <c r="DW37" s="1">
        <v>-5</v>
      </c>
      <c r="DX37" s="3"/>
      <c r="DY37" s="3"/>
      <c r="DZ37" s="3"/>
      <c r="EA37" s="2"/>
      <c r="EB37" s="2"/>
      <c r="EC37" s="2"/>
      <c r="ED37" s="2"/>
      <c r="EE37" s="4"/>
      <c r="EF37" s="4"/>
      <c r="EG37" s="2"/>
      <c r="EH37" s="4"/>
      <c r="EI37" s="4"/>
      <c r="EJ37" s="31"/>
      <c r="EL37" s="26"/>
      <c r="EM37" s="1">
        <v>-5</v>
      </c>
      <c r="EN37" s="3"/>
      <c r="EO37" s="2"/>
      <c r="EP37" s="2"/>
      <c r="EQ37" s="2"/>
      <c r="ER37" s="2"/>
      <c r="ES37" s="4"/>
      <c r="ET37" s="2"/>
      <c r="EU37" s="4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69"/>
      <c r="B38" s="5">
        <f>B37+1</f>
        <v>-4</v>
      </c>
      <c r="C38" s="3"/>
      <c r="D38" s="3"/>
      <c r="E38" s="3"/>
      <c r="F38" s="3"/>
      <c r="G38" s="3"/>
      <c r="H38" s="3"/>
      <c r="I38" s="3"/>
      <c r="J38" s="3"/>
      <c r="K38" s="2"/>
      <c r="L38" s="2"/>
      <c r="M38" s="4"/>
      <c r="N38" s="4"/>
      <c r="O38" s="2"/>
      <c r="P38" s="2"/>
      <c r="Q38" s="4"/>
      <c r="R38" s="4"/>
      <c r="U38" s="1">
        <f t="shared" ref="U38:U82" si="2">U37+1</f>
        <v>-4</v>
      </c>
      <c r="V38" s="3"/>
      <c r="W38" s="3"/>
      <c r="X38" s="3"/>
      <c r="Y38" s="3"/>
      <c r="Z38" s="3"/>
      <c r="AA38" s="3"/>
      <c r="AB38" s="3"/>
      <c r="AC38" s="3"/>
      <c r="AD38" s="2"/>
      <c r="AE38" s="2"/>
      <c r="AF38" s="4"/>
      <c r="AG38" s="4"/>
      <c r="AH38" s="2"/>
      <c r="AI38" s="2"/>
      <c r="AJ38" s="4"/>
      <c r="AK38" s="4"/>
      <c r="AL38" s="31"/>
      <c r="AO38" s="5">
        <f t="shared" si="0"/>
        <v>-3</v>
      </c>
      <c r="AP38" s="3"/>
      <c r="AQ38" s="2"/>
      <c r="AR38" s="3"/>
      <c r="AS38" s="2"/>
      <c r="AT38" s="2"/>
      <c r="AU38" s="2"/>
      <c r="AV38" s="2"/>
      <c r="AW38" s="2"/>
      <c r="AX38" s="2"/>
      <c r="AY38" s="2"/>
      <c r="AZ38" s="4"/>
      <c r="BA38" s="4"/>
      <c r="BB38" s="2"/>
      <c r="BC38" s="2"/>
      <c r="BD38" s="4"/>
      <c r="BE38" s="4"/>
      <c r="BH38" s="1">
        <f t="shared" si="1"/>
        <v>-3</v>
      </c>
      <c r="BI38" s="3"/>
      <c r="BJ38" s="2"/>
      <c r="BK38" s="3"/>
      <c r="BL38" s="2"/>
      <c r="BM38" s="2"/>
      <c r="BN38" s="2"/>
      <c r="BO38" s="2"/>
      <c r="BP38" s="2"/>
      <c r="BQ38" s="2"/>
      <c r="BR38" s="2"/>
      <c r="BS38" s="4"/>
      <c r="BT38" s="4"/>
      <c r="BU38" s="2"/>
      <c r="BV38" s="2"/>
      <c r="BW38" s="4"/>
      <c r="BX38" s="4"/>
      <c r="BY38" s="31"/>
      <c r="CC38" s="26"/>
      <c r="CD38" s="1">
        <f t="shared" ref="CD38:CD82" si="3">CD37+1</f>
        <v>-4</v>
      </c>
      <c r="CE38" s="3"/>
      <c r="CF38" s="3"/>
      <c r="CG38" s="3"/>
      <c r="CH38" s="2"/>
      <c r="CI38" s="2"/>
      <c r="CJ38" s="2"/>
      <c r="CK38" s="2"/>
      <c r="CL38" s="4"/>
      <c r="CM38" s="4"/>
      <c r="CN38" s="2"/>
      <c r="CO38" s="4"/>
      <c r="CP38" s="4"/>
      <c r="CR38" s="1">
        <f t="shared" ref="CR38:CR82" si="4">CR37+1</f>
        <v>-4</v>
      </c>
      <c r="CS38" s="3"/>
      <c r="CT38" s="3"/>
      <c r="CU38" s="3"/>
      <c r="CV38" s="2"/>
      <c r="CW38" s="2"/>
      <c r="CX38" s="2"/>
      <c r="CY38" s="2"/>
      <c r="CZ38" s="4"/>
      <c r="DA38" s="4"/>
      <c r="DB38" s="2"/>
      <c r="DC38" s="4"/>
      <c r="DD38" s="4"/>
      <c r="DE38" s="31"/>
      <c r="DG38" s="26"/>
      <c r="DH38" s="1">
        <f t="shared" ref="DH38:DH82" si="5">DH37+1</f>
        <v>-4</v>
      </c>
      <c r="DI38" s="3"/>
      <c r="DJ38" s="3"/>
      <c r="DK38" s="3"/>
      <c r="DL38" s="2"/>
      <c r="DM38" s="2"/>
      <c r="DN38" s="2"/>
      <c r="DO38" s="2"/>
      <c r="DP38" s="4"/>
      <c r="DQ38" s="4"/>
      <c r="DR38" s="2"/>
      <c r="DS38" s="4"/>
      <c r="DT38" s="4"/>
      <c r="DW38" s="1">
        <f t="shared" ref="DW38:DW82" si="6">DW37+1</f>
        <v>-4</v>
      </c>
      <c r="DX38" s="3"/>
      <c r="DY38" s="3"/>
      <c r="DZ38" s="3"/>
      <c r="EA38" s="2"/>
      <c r="EB38" s="2"/>
      <c r="EC38" s="2"/>
      <c r="ED38" s="2"/>
      <c r="EE38" s="4"/>
      <c r="EF38" s="4"/>
      <c r="EG38" s="2"/>
      <c r="EH38" s="4"/>
      <c r="EI38" s="4"/>
      <c r="EJ38" s="31"/>
      <c r="EL38" s="26"/>
      <c r="EM38" s="1">
        <f t="shared" ref="EM38:EM82" si="7">EM37+1</f>
        <v>-4</v>
      </c>
      <c r="EN38" s="3"/>
      <c r="EO38" s="2"/>
      <c r="EP38" s="2"/>
      <c r="EQ38" s="2"/>
      <c r="ER38" s="2"/>
      <c r="ES38" s="4"/>
      <c r="ET38" s="2"/>
      <c r="EU38" s="4"/>
      <c r="EV38" s="31"/>
      <c r="EY38" s="26"/>
      <c r="EZ38" s="1">
        <f t="shared" ref="EZ38:EZ82" si="8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69"/>
      <c r="B39" s="5">
        <f t="shared" ref="B39:B82" si="9">B38+1</f>
        <v>-3</v>
      </c>
      <c r="C39" s="3"/>
      <c r="D39" s="3"/>
      <c r="E39" s="3"/>
      <c r="F39" s="3"/>
      <c r="G39" s="3"/>
      <c r="H39" s="3"/>
      <c r="I39" s="3"/>
      <c r="J39" s="3"/>
      <c r="K39" s="2"/>
      <c r="L39" s="2"/>
      <c r="M39" s="4"/>
      <c r="N39" s="4"/>
      <c r="O39" s="2"/>
      <c r="P39" s="2"/>
      <c r="Q39" s="4"/>
      <c r="R39" s="4"/>
      <c r="U39" s="1">
        <f t="shared" si="2"/>
        <v>-3</v>
      </c>
      <c r="V39" s="3"/>
      <c r="W39" s="3"/>
      <c r="X39" s="3"/>
      <c r="Y39" s="3"/>
      <c r="Z39" s="3"/>
      <c r="AA39" s="3"/>
      <c r="AB39" s="3"/>
      <c r="AC39" s="3"/>
      <c r="AD39" s="2"/>
      <c r="AE39" s="2"/>
      <c r="AF39" s="4"/>
      <c r="AG39" s="4"/>
      <c r="AH39" s="2"/>
      <c r="AI39" s="2"/>
      <c r="AJ39" s="4"/>
      <c r="AK39" s="4"/>
      <c r="AL39" s="31"/>
      <c r="AO39" s="5">
        <f t="shared" si="0"/>
        <v>-2</v>
      </c>
      <c r="AP39" s="3"/>
      <c r="AQ39" s="2"/>
      <c r="AR39" s="3"/>
      <c r="AS39" s="2"/>
      <c r="AT39" s="2"/>
      <c r="AU39" s="2"/>
      <c r="AV39" s="2"/>
      <c r="AW39" s="2"/>
      <c r="AX39" s="2"/>
      <c r="AY39" s="2"/>
      <c r="AZ39" s="4"/>
      <c r="BA39" s="4"/>
      <c r="BB39" s="2"/>
      <c r="BC39" s="2"/>
      <c r="BD39" s="4"/>
      <c r="BE39" s="4"/>
      <c r="BH39" s="1">
        <f t="shared" si="1"/>
        <v>-2</v>
      </c>
      <c r="BI39" s="3"/>
      <c r="BJ39" s="2"/>
      <c r="BK39" s="3"/>
      <c r="BL39" s="2"/>
      <c r="BM39" s="2"/>
      <c r="BN39" s="2"/>
      <c r="BO39" s="2"/>
      <c r="BP39" s="2"/>
      <c r="BQ39" s="2"/>
      <c r="BR39" s="2"/>
      <c r="BS39" s="4"/>
      <c r="BT39" s="4"/>
      <c r="BU39" s="2"/>
      <c r="BV39" s="2"/>
      <c r="BW39" s="4"/>
      <c r="BX39" s="4"/>
      <c r="BY39" s="31"/>
      <c r="CC39" s="26"/>
      <c r="CD39" s="1">
        <f t="shared" si="3"/>
        <v>-3</v>
      </c>
      <c r="CE39" s="3"/>
      <c r="CF39" s="3"/>
      <c r="CG39" s="3"/>
      <c r="CH39" s="2"/>
      <c r="CI39" s="2"/>
      <c r="CJ39" s="2"/>
      <c r="CK39" s="2"/>
      <c r="CL39" s="4"/>
      <c r="CM39" s="4"/>
      <c r="CN39" s="2"/>
      <c r="CO39" s="4"/>
      <c r="CP39" s="4"/>
      <c r="CR39" s="1">
        <f t="shared" si="4"/>
        <v>-3</v>
      </c>
      <c r="CS39" s="3"/>
      <c r="CT39" s="3"/>
      <c r="CU39" s="3"/>
      <c r="CV39" s="2"/>
      <c r="CW39" s="2"/>
      <c r="CX39" s="2"/>
      <c r="CY39" s="2"/>
      <c r="CZ39" s="4"/>
      <c r="DA39" s="4"/>
      <c r="DB39" s="2"/>
      <c r="DC39" s="4"/>
      <c r="DD39" s="4"/>
      <c r="DE39" s="31"/>
      <c r="DG39" s="26"/>
      <c r="DH39" s="1">
        <f t="shared" si="5"/>
        <v>-3</v>
      </c>
      <c r="DI39" s="3"/>
      <c r="DJ39" s="3"/>
      <c r="DK39" s="3"/>
      <c r="DL39" s="2"/>
      <c r="DM39" s="2"/>
      <c r="DN39" s="2"/>
      <c r="DO39" s="2"/>
      <c r="DP39" s="4"/>
      <c r="DQ39" s="4"/>
      <c r="DR39" s="2"/>
      <c r="DS39" s="4"/>
      <c r="DT39" s="4"/>
      <c r="DW39" s="1">
        <f t="shared" si="6"/>
        <v>-3</v>
      </c>
      <c r="DX39" s="3"/>
      <c r="DY39" s="3"/>
      <c r="DZ39" s="3"/>
      <c r="EA39" s="2"/>
      <c r="EB39" s="2"/>
      <c r="EC39" s="2"/>
      <c r="ED39" s="2"/>
      <c r="EE39" s="4"/>
      <c r="EF39" s="4"/>
      <c r="EG39" s="2"/>
      <c r="EH39" s="4"/>
      <c r="EI39" s="4"/>
      <c r="EJ39" s="31"/>
      <c r="EL39" s="26"/>
      <c r="EM39" s="1">
        <f t="shared" si="7"/>
        <v>-3</v>
      </c>
      <c r="EN39" s="3"/>
      <c r="EO39" s="2"/>
      <c r="EP39" s="2"/>
      <c r="EQ39" s="2"/>
      <c r="ER39" s="2"/>
      <c r="ES39" s="4"/>
      <c r="ET39" s="2"/>
      <c r="EU39" s="4"/>
      <c r="EV39" s="31"/>
      <c r="EY39" s="26"/>
      <c r="EZ39" s="1">
        <f t="shared" si="8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69"/>
      <c r="B40" s="5">
        <f t="shared" si="9"/>
        <v>-2</v>
      </c>
      <c r="C40" s="3"/>
      <c r="D40" s="3"/>
      <c r="E40" s="3"/>
      <c r="F40" s="3"/>
      <c r="G40" s="3"/>
      <c r="H40" s="3"/>
      <c r="I40" s="3"/>
      <c r="J40" s="3"/>
      <c r="K40" s="2"/>
      <c r="L40" s="2"/>
      <c r="M40" s="4"/>
      <c r="N40" s="4"/>
      <c r="O40" s="2"/>
      <c r="P40" s="2"/>
      <c r="Q40" s="4"/>
      <c r="R40" s="4"/>
      <c r="U40" s="1">
        <f t="shared" si="2"/>
        <v>-2</v>
      </c>
      <c r="V40" s="3"/>
      <c r="W40" s="3"/>
      <c r="X40" s="3"/>
      <c r="Y40" s="3"/>
      <c r="Z40" s="3"/>
      <c r="AA40" s="3"/>
      <c r="AB40" s="3"/>
      <c r="AC40" s="3"/>
      <c r="AD40" s="2"/>
      <c r="AE40" s="2"/>
      <c r="AF40" s="4"/>
      <c r="AG40" s="4"/>
      <c r="AH40" s="2"/>
      <c r="AI40" s="2"/>
      <c r="AJ40" s="4"/>
      <c r="AK40" s="4"/>
      <c r="AL40" s="31"/>
      <c r="AO40" s="5">
        <f t="shared" si="0"/>
        <v>-1</v>
      </c>
      <c r="AP40" s="3"/>
      <c r="AQ40" s="2"/>
      <c r="AR40" s="3"/>
      <c r="AS40" s="2"/>
      <c r="AT40" s="2"/>
      <c r="AU40" s="2"/>
      <c r="AV40" s="2"/>
      <c r="AW40" s="2"/>
      <c r="AX40" s="2"/>
      <c r="AY40" s="2"/>
      <c r="AZ40" s="4"/>
      <c r="BA40" s="4"/>
      <c r="BB40" s="2"/>
      <c r="BC40" s="2"/>
      <c r="BD40" s="4"/>
      <c r="BE40" s="4"/>
      <c r="BH40" s="1">
        <f t="shared" si="1"/>
        <v>-1</v>
      </c>
      <c r="BI40" s="3"/>
      <c r="BJ40" s="2"/>
      <c r="BK40" s="3"/>
      <c r="BL40" s="2"/>
      <c r="BM40" s="2"/>
      <c r="BN40" s="2"/>
      <c r="BO40" s="2"/>
      <c r="BP40" s="2"/>
      <c r="BQ40" s="2"/>
      <c r="BR40" s="2"/>
      <c r="BS40" s="4"/>
      <c r="BT40" s="4"/>
      <c r="BU40" s="2"/>
      <c r="BV40" s="2"/>
      <c r="BW40" s="4"/>
      <c r="BX40" s="4"/>
      <c r="BY40" s="31"/>
      <c r="CC40" s="26"/>
      <c r="CD40" s="1">
        <f t="shared" si="3"/>
        <v>-2</v>
      </c>
      <c r="CE40" s="3"/>
      <c r="CF40" s="3"/>
      <c r="CG40" s="3"/>
      <c r="CH40" s="2"/>
      <c r="CI40" s="2"/>
      <c r="CJ40" s="2"/>
      <c r="CK40" s="2"/>
      <c r="CL40" s="4"/>
      <c r="CM40" s="4"/>
      <c r="CN40" s="2"/>
      <c r="CO40" s="4"/>
      <c r="CP40" s="4"/>
      <c r="CR40" s="1">
        <f t="shared" si="4"/>
        <v>-2</v>
      </c>
      <c r="CS40" s="3"/>
      <c r="CT40" s="3"/>
      <c r="CU40" s="3"/>
      <c r="CV40" s="2"/>
      <c r="CW40" s="2"/>
      <c r="CX40" s="2"/>
      <c r="CY40" s="2"/>
      <c r="CZ40" s="4"/>
      <c r="DA40" s="4"/>
      <c r="DB40" s="2"/>
      <c r="DC40" s="4"/>
      <c r="DD40" s="4"/>
      <c r="DE40" s="31"/>
      <c r="DG40" s="26"/>
      <c r="DH40" s="1">
        <f t="shared" si="5"/>
        <v>-2</v>
      </c>
      <c r="DI40" s="3"/>
      <c r="DJ40" s="3"/>
      <c r="DK40" s="3"/>
      <c r="DL40" s="2"/>
      <c r="DM40" s="2"/>
      <c r="DN40" s="2"/>
      <c r="DO40" s="2"/>
      <c r="DP40" s="4"/>
      <c r="DQ40" s="4"/>
      <c r="DR40" s="2"/>
      <c r="DS40" s="4"/>
      <c r="DT40" s="4"/>
      <c r="DW40" s="1">
        <f t="shared" si="6"/>
        <v>-2</v>
      </c>
      <c r="DX40" s="3"/>
      <c r="DY40" s="3"/>
      <c r="DZ40" s="3"/>
      <c r="EA40" s="2"/>
      <c r="EB40" s="2"/>
      <c r="EC40" s="2"/>
      <c r="ED40" s="2"/>
      <c r="EE40" s="4"/>
      <c r="EF40" s="4"/>
      <c r="EG40" s="2"/>
      <c r="EH40" s="4"/>
      <c r="EI40" s="4"/>
      <c r="EJ40" s="31"/>
      <c r="EL40" s="26"/>
      <c r="EM40" s="1">
        <f t="shared" si="7"/>
        <v>-2</v>
      </c>
      <c r="EN40" s="3"/>
      <c r="EO40" s="2"/>
      <c r="EP40" s="2"/>
      <c r="EQ40" s="2"/>
      <c r="ER40" s="2"/>
      <c r="ES40" s="4"/>
      <c r="ET40" s="2"/>
      <c r="EU40" s="4"/>
      <c r="EV40" s="31"/>
      <c r="EY40" s="26"/>
      <c r="EZ40" s="1">
        <f t="shared" si="8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69"/>
      <c r="B41" s="5">
        <f t="shared" si="9"/>
        <v>-1</v>
      </c>
      <c r="C41" s="3"/>
      <c r="D41" s="3"/>
      <c r="E41" s="3"/>
      <c r="F41" s="3"/>
      <c r="G41" s="3"/>
      <c r="H41" s="3"/>
      <c r="I41" s="3"/>
      <c r="J41" s="3"/>
      <c r="K41" s="2"/>
      <c r="L41" s="2"/>
      <c r="M41" s="4"/>
      <c r="N41" s="4"/>
      <c r="O41" s="2"/>
      <c r="P41" s="2"/>
      <c r="Q41" s="4"/>
      <c r="R41" s="4"/>
      <c r="U41" s="1">
        <f t="shared" si="2"/>
        <v>-1</v>
      </c>
      <c r="V41" s="3"/>
      <c r="W41" s="3"/>
      <c r="X41" s="3"/>
      <c r="Y41" s="3"/>
      <c r="Z41" s="3"/>
      <c r="AA41" s="3"/>
      <c r="AB41" s="3"/>
      <c r="AC41" s="3"/>
      <c r="AD41" s="2"/>
      <c r="AE41" s="2"/>
      <c r="AF41" s="4"/>
      <c r="AG41" s="4"/>
      <c r="AH41" s="2"/>
      <c r="AI41" s="2"/>
      <c r="AJ41" s="4"/>
      <c r="AK41" s="4"/>
      <c r="AL41" s="31"/>
      <c r="AO41" s="5">
        <f t="shared" si="0"/>
        <v>0</v>
      </c>
      <c r="AP41" s="3"/>
      <c r="AQ41" s="3"/>
      <c r="AR41" s="3"/>
      <c r="AS41" s="2"/>
      <c r="AT41" s="3"/>
      <c r="AU41" s="3"/>
      <c r="AV41" s="2"/>
      <c r="AW41" s="2"/>
      <c r="AX41" s="2"/>
      <c r="AY41" s="2"/>
      <c r="AZ41" s="4"/>
      <c r="BA41" s="4"/>
      <c r="BB41" s="2"/>
      <c r="BC41" s="2"/>
      <c r="BD41" s="4"/>
      <c r="BE41" s="4"/>
      <c r="BH41" s="1">
        <f t="shared" si="1"/>
        <v>0</v>
      </c>
      <c r="BI41" s="3"/>
      <c r="BJ41" s="3"/>
      <c r="BK41" s="3"/>
      <c r="BL41" s="2"/>
      <c r="BM41" s="3"/>
      <c r="BN41" s="3"/>
      <c r="BO41" s="2"/>
      <c r="BP41" s="2"/>
      <c r="BQ41" s="2"/>
      <c r="BR41" s="2"/>
      <c r="BS41" s="4"/>
      <c r="BT41" s="4"/>
      <c r="BU41" s="2"/>
      <c r="BV41" s="2"/>
      <c r="BW41" s="4"/>
      <c r="BX41" s="4"/>
      <c r="BY41" s="31"/>
      <c r="CC41" s="26"/>
      <c r="CD41" s="1">
        <f t="shared" si="3"/>
        <v>-1</v>
      </c>
      <c r="CE41" s="3"/>
      <c r="CF41" s="3"/>
      <c r="CG41" s="3"/>
      <c r="CH41" s="2"/>
      <c r="CI41" s="2"/>
      <c r="CJ41" s="2"/>
      <c r="CK41" s="2"/>
      <c r="CL41" s="4"/>
      <c r="CM41" s="4"/>
      <c r="CN41" s="2"/>
      <c r="CO41" s="4"/>
      <c r="CP41" s="4"/>
      <c r="CR41" s="1">
        <f t="shared" si="4"/>
        <v>-1</v>
      </c>
      <c r="CS41" s="3"/>
      <c r="CT41" s="3"/>
      <c r="CU41" s="3"/>
      <c r="CV41" s="2"/>
      <c r="CW41" s="2"/>
      <c r="CX41" s="2"/>
      <c r="CY41" s="2"/>
      <c r="CZ41" s="4"/>
      <c r="DA41" s="4"/>
      <c r="DB41" s="2"/>
      <c r="DC41" s="4"/>
      <c r="DD41" s="4"/>
      <c r="DE41" s="31"/>
      <c r="DG41" s="26"/>
      <c r="DH41" s="1">
        <f t="shared" si="5"/>
        <v>-1</v>
      </c>
      <c r="DI41" s="3"/>
      <c r="DJ41" s="3"/>
      <c r="DK41" s="3"/>
      <c r="DL41" s="2"/>
      <c r="DM41" s="2"/>
      <c r="DN41" s="2"/>
      <c r="DO41" s="2"/>
      <c r="DP41" s="4"/>
      <c r="DQ41" s="4"/>
      <c r="DR41" s="2"/>
      <c r="DS41" s="4"/>
      <c r="DT41" s="4"/>
      <c r="DW41" s="1">
        <f t="shared" si="6"/>
        <v>-1</v>
      </c>
      <c r="DX41" s="3"/>
      <c r="DY41" s="3"/>
      <c r="DZ41" s="3"/>
      <c r="EA41" s="2"/>
      <c r="EB41" s="2"/>
      <c r="EC41" s="2"/>
      <c r="ED41" s="2"/>
      <c r="EE41" s="4"/>
      <c r="EF41" s="4"/>
      <c r="EG41" s="2"/>
      <c r="EH41" s="4"/>
      <c r="EI41" s="4"/>
      <c r="EJ41" s="31"/>
      <c r="EL41" s="26"/>
      <c r="EM41" s="1">
        <f t="shared" si="7"/>
        <v>-1</v>
      </c>
      <c r="EN41" s="3"/>
      <c r="EO41" s="2"/>
      <c r="EP41" s="2"/>
      <c r="EQ41" s="2"/>
      <c r="ER41" s="2"/>
      <c r="ES41" s="4"/>
      <c r="ET41" s="2"/>
      <c r="EU41" s="4"/>
      <c r="EV41" s="31"/>
      <c r="EY41" s="26"/>
      <c r="EZ41" s="1">
        <f t="shared" si="8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69"/>
      <c r="B42" s="5">
        <f t="shared" si="9"/>
        <v>0</v>
      </c>
      <c r="C42" s="3"/>
      <c r="D42" s="3"/>
      <c r="E42" s="3"/>
      <c r="F42" s="3"/>
      <c r="G42" s="3"/>
      <c r="H42" s="3"/>
      <c r="I42" s="3"/>
      <c r="J42" s="3"/>
      <c r="K42" s="2"/>
      <c r="L42" s="2"/>
      <c r="M42" s="4"/>
      <c r="N42" s="4"/>
      <c r="O42" s="2"/>
      <c r="P42" s="2"/>
      <c r="Q42" s="4"/>
      <c r="R42" s="4"/>
      <c r="U42" s="1">
        <f t="shared" si="2"/>
        <v>0</v>
      </c>
      <c r="V42" s="3"/>
      <c r="W42" s="3"/>
      <c r="X42" s="3"/>
      <c r="Y42" s="3"/>
      <c r="Z42" s="3"/>
      <c r="AA42" s="3"/>
      <c r="AB42" s="3"/>
      <c r="AC42" s="3"/>
      <c r="AD42" s="2"/>
      <c r="AE42" s="2"/>
      <c r="AF42" s="4"/>
      <c r="AG42" s="4"/>
      <c r="AH42" s="2"/>
      <c r="AI42" s="2"/>
      <c r="AJ42" s="4"/>
      <c r="AK42" s="4"/>
      <c r="AL42" s="31"/>
      <c r="AO42" s="5">
        <f t="shared" si="0"/>
        <v>1</v>
      </c>
      <c r="AP42" s="3"/>
      <c r="AQ42" s="3"/>
      <c r="AR42" s="3"/>
      <c r="AS42" s="2"/>
      <c r="AT42" s="3"/>
      <c r="AU42" s="3"/>
      <c r="AV42" s="2"/>
      <c r="AW42" s="2"/>
      <c r="AX42" s="2"/>
      <c r="AY42" s="2"/>
      <c r="AZ42" s="4"/>
      <c r="BA42" s="4"/>
      <c r="BB42" s="2"/>
      <c r="BC42" s="2"/>
      <c r="BD42" s="4"/>
      <c r="BE42" s="4"/>
      <c r="BH42" s="1">
        <f t="shared" si="1"/>
        <v>1</v>
      </c>
      <c r="BI42" s="3"/>
      <c r="BJ42" s="3"/>
      <c r="BK42" s="3"/>
      <c r="BL42" s="2"/>
      <c r="BM42" s="3"/>
      <c r="BN42" s="3"/>
      <c r="BO42" s="2"/>
      <c r="BP42" s="2"/>
      <c r="BQ42" s="2"/>
      <c r="BR42" s="2"/>
      <c r="BS42" s="4"/>
      <c r="BT42" s="4"/>
      <c r="BU42" s="2"/>
      <c r="BV42" s="2"/>
      <c r="BW42" s="4"/>
      <c r="BX42" s="4"/>
      <c r="BY42" s="31"/>
      <c r="CC42" s="26"/>
      <c r="CD42" s="1">
        <f t="shared" si="3"/>
        <v>0</v>
      </c>
      <c r="CE42" s="3"/>
      <c r="CF42" s="3"/>
      <c r="CG42" s="3"/>
      <c r="CH42" s="3"/>
      <c r="CI42" s="2"/>
      <c r="CJ42" s="2"/>
      <c r="CK42" s="2"/>
      <c r="CL42" s="4"/>
      <c r="CM42" s="4"/>
      <c r="CN42" s="2"/>
      <c r="CO42" s="4"/>
      <c r="CP42" s="4"/>
      <c r="CR42" s="1">
        <f t="shared" si="4"/>
        <v>0</v>
      </c>
      <c r="CS42" s="3"/>
      <c r="CT42" s="3"/>
      <c r="CU42" s="3"/>
      <c r="CV42" s="3"/>
      <c r="CW42" s="2"/>
      <c r="CX42" s="2"/>
      <c r="CY42" s="2"/>
      <c r="CZ42" s="4"/>
      <c r="DA42" s="4"/>
      <c r="DB42" s="2"/>
      <c r="DC42" s="4"/>
      <c r="DD42" s="4"/>
      <c r="DE42" s="31"/>
      <c r="DG42" s="26"/>
      <c r="DH42" s="1">
        <f t="shared" si="5"/>
        <v>0</v>
      </c>
      <c r="DI42" s="3"/>
      <c r="DJ42" s="3"/>
      <c r="DK42" s="3"/>
      <c r="DL42" s="3"/>
      <c r="DM42" s="2"/>
      <c r="DN42" s="2"/>
      <c r="DO42" s="2"/>
      <c r="DP42" s="4"/>
      <c r="DQ42" s="4"/>
      <c r="DR42" s="2"/>
      <c r="DS42" s="4"/>
      <c r="DT42" s="4"/>
      <c r="DW42" s="1">
        <f t="shared" si="6"/>
        <v>0</v>
      </c>
      <c r="DX42" s="3"/>
      <c r="DY42" s="3"/>
      <c r="DZ42" s="3"/>
      <c r="EA42" s="3"/>
      <c r="EB42" s="2"/>
      <c r="EC42" s="2"/>
      <c r="ED42" s="2"/>
      <c r="EE42" s="4"/>
      <c r="EF42" s="4"/>
      <c r="EG42" s="2"/>
      <c r="EH42" s="4"/>
      <c r="EI42" s="4"/>
      <c r="EJ42" s="31"/>
      <c r="EL42" s="26"/>
      <c r="EM42" s="1">
        <f t="shared" si="7"/>
        <v>0</v>
      </c>
      <c r="EN42" s="3"/>
      <c r="EO42" s="3"/>
      <c r="EP42" s="3"/>
      <c r="EQ42" s="2"/>
      <c r="ER42" s="2"/>
      <c r="ES42" s="4"/>
      <c r="ET42" s="2"/>
      <c r="EU42" s="4"/>
      <c r="EV42" s="31"/>
      <c r="EY42" s="26"/>
      <c r="EZ42" s="1">
        <f t="shared" si="8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69"/>
      <c r="B43" s="5">
        <f t="shared" si="9"/>
        <v>1</v>
      </c>
      <c r="C43" s="3"/>
      <c r="D43" s="3"/>
      <c r="E43" s="3"/>
      <c r="F43" s="3"/>
      <c r="G43" s="3"/>
      <c r="H43" s="3"/>
      <c r="I43" s="3"/>
      <c r="J43" s="3"/>
      <c r="K43" s="2"/>
      <c r="L43" s="2"/>
      <c r="M43" s="4"/>
      <c r="N43" s="4"/>
      <c r="O43" s="2"/>
      <c r="P43" s="2"/>
      <c r="Q43" s="4"/>
      <c r="R43" s="4"/>
      <c r="U43" s="1">
        <f t="shared" si="2"/>
        <v>1</v>
      </c>
      <c r="V43" s="3"/>
      <c r="W43" s="3"/>
      <c r="X43" s="3"/>
      <c r="Y43" s="3"/>
      <c r="Z43" s="3"/>
      <c r="AA43" s="3"/>
      <c r="AB43" s="3"/>
      <c r="AC43" s="3"/>
      <c r="AD43" s="2"/>
      <c r="AE43" s="2"/>
      <c r="AF43" s="4"/>
      <c r="AG43" s="4"/>
      <c r="AH43" s="2"/>
      <c r="AI43" s="2"/>
      <c r="AJ43" s="4"/>
      <c r="AK43" s="4"/>
      <c r="AL43" s="31"/>
      <c r="AO43" s="5">
        <f t="shared" si="0"/>
        <v>2</v>
      </c>
      <c r="AP43" s="3"/>
      <c r="AQ43" s="3"/>
      <c r="AR43" s="3"/>
      <c r="AS43" s="2"/>
      <c r="AT43" s="3"/>
      <c r="AU43" s="3"/>
      <c r="AV43" s="2"/>
      <c r="AW43" s="2"/>
      <c r="AX43" s="2"/>
      <c r="AY43" s="2"/>
      <c r="AZ43" s="4"/>
      <c r="BA43" s="4"/>
      <c r="BB43" s="2"/>
      <c r="BC43" s="2"/>
      <c r="BD43" s="4"/>
      <c r="BE43" s="4"/>
      <c r="BH43" s="1">
        <f t="shared" si="1"/>
        <v>2</v>
      </c>
      <c r="BI43" s="3"/>
      <c r="BJ43" s="3"/>
      <c r="BK43" s="3"/>
      <c r="BL43" s="2"/>
      <c r="BM43" s="3"/>
      <c r="BN43" s="3"/>
      <c r="BO43" s="2"/>
      <c r="BP43" s="2"/>
      <c r="BQ43" s="2"/>
      <c r="BR43" s="2"/>
      <c r="BS43" s="4"/>
      <c r="BT43" s="4"/>
      <c r="BU43" s="2"/>
      <c r="BV43" s="2"/>
      <c r="BW43" s="4"/>
      <c r="BX43" s="4"/>
      <c r="BY43" s="31"/>
      <c r="CC43" s="26"/>
      <c r="CD43" s="1">
        <f t="shared" si="3"/>
        <v>1</v>
      </c>
      <c r="CE43" s="3"/>
      <c r="CF43" s="3"/>
      <c r="CG43" s="3"/>
      <c r="CH43" s="3"/>
      <c r="CI43" s="2"/>
      <c r="CJ43" s="2"/>
      <c r="CK43" s="2"/>
      <c r="CL43" s="4"/>
      <c r="CM43" s="4"/>
      <c r="CN43" s="2"/>
      <c r="CO43" s="4"/>
      <c r="CP43" s="4"/>
      <c r="CR43" s="1">
        <f t="shared" si="4"/>
        <v>1</v>
      </c>
      <c r="CS43" s="3"/>
      <c r="CT43" s="3"/>
      <c r="CU43" s="3"/>
      <c r="CV43" s="3"/>
      <c r="CW43" s="2"/>
      <c r="CX43" s="2"/>
      <c r="CY43" s="2"/>
      <c r="CZ43" s="4"/>
      <c r="DA43" s="4"/>
      <c r="DB43" s="2"/>
      <c r="DC43" s="4"/>
      <c r="DD43" s="4"/>
      <c r="DE43" s="31"/>
      <c r="DG43" s="26"/>
      <c r="DH43" s="1">
        <f t="shared" si="5"/>
        <v>1</v>
      </c>
      <c r="DI43" s="3"/>
      <c r="DJ43" s="3"/>
      <c r="DK43" s="3"/>
      <c r="DL43" s="3"/>
      <c r="DM43" s="2"/>
      <c r="DN43" s="2"/>
      <c r="DO43" s="2"/>
      <c r="DP43" s="4"/>
      <c r="DQ43" s="4"/>
      <c r="DR43" s="2"/>
      <c r="DS43" s="4"/>
      <c r="DT43" s="4"/>
      <c r="DW43" s="1">
        <f t="shared" si="6"/>
        <v>1</v>
      </c>
      <c r="DX43" s="3"/>
      <c r="DY43" s="3"/>
      <c r="DZ43" s="3"/>
      <c r="EA43" s="3"/>
      <c r="EB43" s="2"/>
      <c r="EC43" s="2"/>
      <c r="ED43" s="2"/>
      <c r="EE43" s="4"/>
      <c r="EF43" s="4"/>
      <c r="EG43" s="2"/>
      <c r="EH43" s="4"/>
      <c r="EI43" s="4"/>
      <c r="EJ43" s="31"/>
      <c r="EL43" s="26"/>
      <c r="EM43" s="1">
        <f t="shared" si="7"/>
        <v>1</v>
      </c>
      <c r="EN43" s="3"/>
      <c r="EO43" s="3"/>
      <c r="EP43" s="3"/>
      <c r="EQ43" s="2"/>
      <c r="ER43" s="2"/>
      <c r="ES43" s="4"/>
      <c r="ET43" s="2"/>
      <c r="EU43" s="4"/>
      <c r="EV43" s="31"/>
      <c r="EY43" s="26"/>
      <c r="EZ43" s="1">
        <f t="shared" si="8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69"/>
      <c r="B44" s="5">
        <f t="shared" si="9"/>
        <v>2</v>
      </c>
      <c r="C44" s="3"/>
      <c r="D44" s="3"/>
      <c r="E44" s="3"/>
      <c r="F44" s="3"/>
      <c r="G44" s="3"/>
      <c r="H44" s="3"/>
      <c r="I44" s="3"/>
      <c r="J44" s="3"/>
      <c r="K44" s="2"/>
      <c r="L44" s="2"/>
      <c r="M44" s="4"/>
      <c r="N44" s="4"/>
      <c r="O44" s="2"/>
      <c r="P44" s="2"/>
      <c r="Q44" s="4"/>
      <c r="R44" s="4"/>
      <c r="U44" s="1">
        <f t="shared" si="2"/>
        <v>2</v>
      </c>
      <c r="V44" s="3"/>
      <c r="W44" s="3"/>
      <c r="X44" s="3"/>
      <c r="Y44" s="3"/>
      <c r="Z44" s="3"/>
      <c r="AA44" s="3"/>
      <c r="AB44" s="3"/>
      <c r="AC44" s="3"/>
      <c r="AD44" s="2"/>
      <c r="AE44" s="2"/>
      <c r="AF44" s="4"/>
      <c r="AG44" s="4"/>
      <c r="AH44" s="2"/>
      <c r="AI44" s="2"/>
      <c r="AJ44" s="4"/>
      <c r="AK44" s="4"/>
      <c r="AL44" s="31"/>
      <c r="AO44" s="5">
        <f t="shared" si="0"/>
        <v>3</v>
      </c>
      <c r="AP44" s="3"/>
      <c r="AQ44" s="3"/>
      <c r="AR44" s="3"/>
      <c r="AS44" s="2"/>
      <c r="AT44" s="3"/>
      <c r="AU44" s="3"/>
      <c r="AV44" s="2"/>
      <c r="AW44" s="2"/>
      <c r="AX44" s="2"/>
      <c r="AY44" s="2"/>
      <c r="AZ44" s="4"/>
      <c r="BA44" s="4"/>
      <c r="BB44" s="2"/>
      <c r="BC44" s="2"/>
      <c r="BD44" s="4"/>
      <c r="BE44" s="4"/>
      <c r="BH44" s="1">
        <f t="shared" si="1"/>
        <v>3</v>
      </c>
      <c r="BI44" s="3"/>
      <c r="BJ44" s="3"/>
      <c r="BK44" s="3"/>
      <c r="BL44" s="2"/>
      <c r="BM44" s="3"/>
      <c r="BN44" s="3"/>
      <c r="BO44" s="2"/>
      <c r="BP44" s="2"/>
      <c r="BQ44" s="2"/>
      <c r="BR44" s="2"/>
      <c r="BS44" s="4"/>
      <c r="BT44" s="4"/>
      <c r="BU44" s="2"/>
      <c r="BV44" s="2"/>
      <c r="BW44" s="4"/>
      <c r="BX44" s="4"/>
      <c r="BY44" s="31"/>
      <c r="CC44" s="26"/>
      <c r="CD44" s="1">
        <f t="shared" si="3"/>
        <v>2</v>
      </c>
      <c r="CE44" s="3"/>
      <c r="CF44" s="3"/>
      <c r="CG44" s="3"/>
      <c r="CH44" s="3"/>
      <c r="CI44" s="2"/>
      <c r="CJ44" s="2"/>
      <c r="CK44" s="2"/>
      <c r="CL44" s="4"/>
      <c r="CM44" s="4"/>
      <c r="CN44" s="2"/>
      <c r="CO44" s="4"/>
      <c r="CP44" s="4"/>
      <c r="CR44" s="1">
        <f t="shared" si="4"/>
        <v>2</v>
      </c>
      <c r="CS44" s="3"/>
      <c r="CT44" s="3"/>
      <c r="CU44" s="3"/>
      <c r="CV44" s="3"/>
      <c r="CW44" s="2"/>
      <c r="CX44" s="2"/>
      <c r="CY44" s="2"/>
      <c r="CZ44" s="4"/>
      <c r="DA44" s="4"/>
      <c r="DB44" s="2"/>
      <c r="DC44" s="4"/>
      <c r="DD44" s="4"/>
      <c r="DE44" s="31"/>
      <c r="DG44" s="26"/>
      <c r="DH44" s="1">
        <f t="shared" si="5"/>
        <v>2</v>
      </c>
      <c r="DI44" s="3"/>
      <c r="DJ44" s="3"/>
      <c r="DK44" s="3"/>
      <c r="DL44" s="3"/>
      <c r="DM44" s="2"/>
      <c r="DN44" s="2"/>
      <c r="DO44" s="2"/>
      <c r="DP44" s="4"/>
      <c r="DQ44" s="4"/>
      <c r="DR44" s="2"/>
      <c r="DS44" s="4"/>
      <c r="DT44" s="4"/>
      <c r="DW44" s="1">
        <f t="shared" si="6"/>
        <v>2</v>
      </c>
      <c r="DX44" s="3"/>
      <c r="DY44" s="3"/>
      <c r="DZ44" s="3"/>
      <c r="EA44" s="3"/>
      <c r="EB44" s="2"/>
      <c r="EC44" s="2"/>
      <c r="ED44" s="2"/>
      <c r="EE44" s="4"/>
      <c r="EF44" s="4"/>
      <c r="EG44" s="2"/>
      <c r="EH44" s="4"/>
      <c r="EI44" s="4"/>
      <c r="EJ44" s="31"/>
      <c r="EL44" s="26"/>
      <c r="EM44" s="1">
        <f t="shared" si="7"/>
        <v>2</v>
      </c>
      <c r="EN44" s="3"/>
      <c r="EO44" s="3"/>
      <c r="EP44" s="3"/>
      <c r="EQ44" s="2"/>
      <c r="ER44" s="2"/>
      <c r="ES44" s="4"/>
      <c r="ET44" s="2"/>
      <c r="EU44" s="4"/>
      <c r="EV44" s="31"/>
      <c r="EY44" s="26"/>
      <c r="EZ44" s="1">
        <f t="shared" si="8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69"/>
      <c r="B45" s="5">
        <f t="shared" si="9"/>
        <v>3</v>
      </c>
      <c r="C45" s="3"/>
      <c r="D45" s="3"/>
      <c r="E45" s="3"/>
      <c r="F45" s="3"/>
      <c r="G45" s="3"/>
      <c r="H45" s="3"/>
      <c r="I45" s="3"/>
      <c r="J45" s="3"/>
      <c r="K45" s="2"/>
      <c r="L45" s="2"/>
      <c r="M45" s="4"/>
      <c r="N45" s="4"/>
      <c r="O45" s="2"/>
      <c r="P45" s="2"/>
      <c r="Q45" s="4"/>
      <c r="R45" s="4"/>
      <c r="U45" s="1">
        <f t="shared" si="2"/>
        <v>3</v>
      </c>
      <c r="V45" s="3"/>
      <c r="W45" s="3"/>
      <c r="X45" s="3"/>
      <c r="Y45" s="3"/>
      <c r="Z45" s="3"/>
      <c r="AA45" s="3"/>
      <c r="AB45" s="3"/>
      <c r="AC45" s="3"/>
      <c r="AD45" s="2"/>
      <c r="AE45" s="2"/>
      <c r="AF45" s="4"/>
      <c r="AG45" s="4"/>
      <c r="AH45" s="2"/>
      <c r="AI45" s="2"/>
      <c r="AJ45" s="4"/>
      <c r="AK45" s="4"/>
      <c r="AL45" s="31"/>
      <c r="AO45" s="5">
        <f t="shared" si="0"/>
        <v>4</v>
      </c>
      <c r="AP45" s="3"/>
      <c r="AQ45" s="3"/>
      <c r="AR45" s="3"/>
      <c r="AS45" s="2"/>
      <c r="AT45" s="3"/>
      <c r="AU45" s="3"/>
      <c r="AV45" s="2"/>
      <c r="AW45" s="2"/>
      <c r="AX45" s="2"/>
      <c r="AY45" s="2"/>
      <c r="AZ45" s="4"/>
      <c r="BA45" s="4"/>
      <c r="BB45" s="2"/>
      <c r="BC45" s="2"/>
      <c r="BD45" s="4"/>
      <c r="BE45" s="4"/>
      <c r="BH45" s="1">
        <f t="shared" si="1"/>
        <v>4</v>
      </c>
      <c r="BI45" s="3"/>
      <c r="BJ45" s="3"/>
      <c r="BK45" s="3"/>
      <c r="BL45" s="2"/>
      <c r="BM45" s="3"/>
      <c r="BN45" s="3"/>
      <c r="BO45" s="2"/>
      <c r="BP45" s="2"/>
      <c r="BQ45" s="2"/>
      <c r="BR45" s="2"/>
      <c r="BS45" s="4"/>
      <c r="BT45" s="4"/>
      <c r="BU45" s="2"/>
      <c r="BV45" s="2"/>
      <c r="BW45" s="4"/>
      <c r="BX45" s="4"/>
      <c r="BY45" s="31"/>
      <c r="CC45" s="26"/>
      <c r="CD45" s="1">
        <f t="shared" si="3"/>
        <v>3</v>
      </c>
      <c r="CE45" s="3"/>
      <c r="CF45" s="3"/>
      <c r="CG45" s="3"/>
      <c r="CH45" s="3"/>
      <c r="CI45" s="2"/>
      <c r="CJ45" s="2"/>
      <c r="CK45" s="2"/>
      <c r="CL45" s="4"/>
      <c r="CM45" s="4"/>
      <c r="CN45" s="2"/>
      <c r="CO45" s="4"/>
      <c r="CP45" s="4"/>
      <c r="CR45" s="1">
        <f t="shared" si="4"/>
        <v>3</v>
      </c>
      <c r="CS45" s="3"/>
      <c r="CT45" s="3"/>
      <c r="CU45" s="3"/>
      <c r="CV45" s="3"/>
      <c r="CW45" s="2"/>
      <c r="CX45" s="2"/>
      <c r="CY45" s="2"/>
      <c r="CZ45" s="4"/>
      <c r="DA45" s="4"/>
      <c r="DB45" s="2"/>
      <c r="DC45" s="4"/>
      <c r="DD45" s="4"/>
      <c r="DE45" s="31"/>
      <c r="DG45" s="26"/>
      <c r="DH45" s="1">
        <f t="shared" si="5"/>
        <v>3</v>
      </c>
      <c r="DI45" s="3"/>
      <c r="DJ45" s="3"/>
      <c r="DK45" s="3"/>
      <c r="DL45" s="3"/>
      <c r="DM45" s="2"/>
      <c r="DN45" s="2"/>
      <c r="DO45" s="2"/>
      <c r="DP45" s="4"/>
      <c r="DQ45" s="4"/>
      <c r="DR45" s="2"/>
      <c r="DS45" s="4"/>
      <c r="DT45" s="4"/>
      <c r="DW45" s="1">
        <f t="shared" si="6"/>
        <v>3</v>
      </c>
      <c r="DX45" s="3"/>
      <c r="DY45" s="3"/>
      <c r="DZ45" s="3"/>
      <c r="EA45" s="3"/>
      <c r="EB45" s="2"/>
      <c r="EC45" s="2"/>
      <c r="ED45" s="2"/>
      <c r="EE45" s="4"/>
      <c r="EF45" s="4"/>
      <c r="EG45" s="2"/>
      <c r="EH45" s="4"/>
      <c r="EI45" s="4"/>
      <c r="EJ45" s="31"/>
      <c r="EL45" s="26"/>
      <c r="EM45" s="1">
        <f t="shared" si="7"/>
        <v>3</v>
      </c>
      <c r="EN45" s="3"/>
      <c r="EO45" s="3"/>
      <c r="EP45" s="3"/>
      <c r="EQ45" s="2"/>
      <c r="ER45" s="2"/>
      <c r="ES45" s="4"/>
      <c r="ET45" s="2"/>
      <c r="EU45" s="4"/>
      <c r="EV45" s="31"/>
      <c r="EY45" s="26"/>
      <c r="EZ45" s="1">
        <f t="shared" si="8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69"/>
      <c r="B46" s="5">
        <f t="shared" si="9"/>
        <v>4</v>
      </c>
      <c r="C46" s="3"/>
      <c r="D46" s="3"/>
      <c r="E46" s="3"/>
      <c r="F46" s="3"/>
      <c r="G46" s="3"/>
      <c r="H46" s="3"/>
      <c r="I46" s="3"/>
      <c r="J46" s="3"/>
      <c r="K46" s="2"/>
      <c r="L46" s="2"/>
      <c r="M46" s="4"/>
      <c r="N46" s="4"/>
      <c r="O46" s="2"/>
      <c r="P46" s="2"/>
      <c r="Q46" s="4"/>
      <c r="R46" s="4"/>
      <c r="U46" s="1">
        <f t="shared" si="2"/>
        <v>4</v>
      </c>
      <c r="V46" s="3"/>
      <c r="W46" s="3"/>
      <c r="X46" s="3"/>
      <c r="Y46" s="3"/>
      <c r="Z46" s="3"/>
      <c r="AA46" s="3"/>
      <c r="AB46" s="3"/>
      <c r="AC46" s="3"/>
      <c r="AD46" s="2"/>
      <c r="AE46" s="2"/>
      <c r="AF46" s="4"/>
      <c r="AG46" s="4"/>
      <c r="AH46" s="2"/>
      <c r="AI46" s="2"/>
      <c r="AJ46" s="4"/>
      <c r="AK46" s="4"/>
      <c r="AL46" s="31"/>
      <c r="AO46" s="5">
        <f t="shared" si="0"/>
        <v>5</v>
      </c>
      <c r="AP46" s="3"/>
      <c r="AQ46" s="3"/>
      <c r="AR46" s="3"/>
      <c r="AS46" s="2"/>
      <c r="AT46" s="3"/>
      <c r="AU46" s="3"/>
      <c r="AV46" s="2"/>
      <c r="AW46" s="2"/>
      <c r="AX46" s="2"/>
      <c r="AY46" s="2"/>
      <c r="AZ46" s="4"/>
      <c r="BA46" s="4"/>
      <c r="BB46" s="2"/>
      <c r="BC46" s="2"/>
      <c r="BD46" s="4"/>
      <c r="BE46" s="4"/>
      <c r="BH46" s="1">
        <f t="shared" si="1"/>
        <v>5</v>
      </c>
      <c r="BI46" s="3"/>
      <c r="BJ46" s="3"/>
      <c r="BK46" s="3"/>
      <c r="BL46" s="2"/>
      <c r="BM46" s="3"/>
      <c r="BN46" s="3"/>
      <c r="BO46" s="2"/>
      <c r="BP46" s="2"/>
      <c r="BQ46" s="2"/>
      <c r="BR46" s="2"/>
      <c r="BS46" s="4"/>
      <c r="BT46" s="4"/>
      <c r="BU46" s="2"/>
      <c r="BV46" s="2"/>
      <c r="BW46" s="4"/>
      <c r="BX46" s="4"/>
      <c r="BY46" s="31"/>
      <c r="CC46" s="26"/>
      <c r="CD46" s="1">
        <f t="shared" si="3"/>
        <v>4</v>
      </c>
      <c r="CE46" s="3"/>
      <c r="CF46" s="3"/>
      <c r="CG46" s="3"/>
      <c r="CH46" s="3"/>
      <c r="CI46" s="2"/>
      <c r="CJ46" s="2"/>
      <c r="CK46" s="2"/>
      <c r="CL46" s="4"/>
      <c r="CM46" s="4"/>
      <c r="CN46" s="2"/>
      <c r="CO46" s="4"/>
      <c r="CP46" s="4"/>
      <c r="CR46" s="1">
        <f t="shared" si="4"/>
        <v>4</v>
      </c>
      <c r="CS46" s="3"/>
      <c r="CT46" s="3"/>
      <c r="CU46" s="3"/>
      <c r="CV46" s="3"/>
      <c r="CW46" s="2"/>
      <c r="CX46" s="2"/>
      <c r="CY46" s="2"/>
      <c r="CZ46" s="4"/>
      <c r="DA46" s="4"/>
      <c r="DB46" s="2"/>
      <c r="DC46" s="4"/>
      <c r="DD46" s="4"/>
      <c r="DE46" s="31"/>
      <c r="DG46" s="26"/>
      <c r="DH46" s="1">
        <f t="shared" si="5"/>
        <v>4</v>
      </c>
      <c r="DI46" s="3"/>
      <c r="DJ46" s="3"/>
      <c r="DK46" s="3"/>
      <c r="DL46" s="3"/>
      <c r="DM46" s="2"/>
      <c r="DN46" s="2"/>
      <c r="DO46" s="2"/>
      <c r="DP46" s="4"/>
      <c r="DQ46" s="4"/>
      <c r="DR46" s="2"/>
      <c r="DS46" s="4"/>
      <c r="DT46" s="4"/>
      <c r="DW46" s="1">
        <f t="shared" si="6"/>
        <v>4</v>
      </c>
      <c r="DX46" s="3"/>
      <c r="DY46" s="3"/>
      <c r="DZ46" s="3"/>
      <c r="EA46" s="3"/>
      <c r="EB46" s="2"/>
      <c r="EC46" s="2"/>
      <c r="ED46" s="2"/>
      <c r="EE46" s="4"/>
      <c r="EF46" s="4"/>
      <c r="EG46" s="2"/>
      <c r="EH46" s="4"/>
      <c r="EI46" s="4"/>
      <c r="EJ46" s="31"/>
      <c r="EL46" s="26"/>
      <c r="EM46" s="1">
        <f t="shared" si="7"/>
        <v>4</v>
      </c>
      <c r="EN46" s="3"/>
      <c r="EO46" s="3"/>
      <c r="EP46" s="3"/>
      <c r="EQ46" s="2"/>
      <c r="ER46" s="2"/>
      <c r="ES46" s="4"/>
      <c r="ET46" s="2"/>
      <c r="EU46" s="4"/>
      <c r="EV46" s="31"/>
      <c r="EY46" s="26"/>
      <c r="EZ46" s="1">
        <f t="shared" si="8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69"/>
      <c r="B47" s="5">
        <f t="shared" si="9"/>
        <v>5</v>
      </c>
      <c r="C47" s="3"/>
      <c r="D47" s="3"/>
      <c r="E47" s="3"/>
      <c r="F47" s="3"/>
      <c r="G47" s="3"/>
      <c r="H47" s="3"/>
      <c r="I47" s="3"/>
      <c r="J47" s="3"/>
      <c r="K47" s="2"/>
      <c r="L47" s="2"/>
      <c r="M47" s="4"/>
      <c r="N47" s="4"/>
      <c r="O47" s="2"/>
      <c r="P47" s="2"/>
      <c r="Q47" s="4"/>
      <c r="R47" s="4"/>
      <c r="U47" s="1">
        <f t="shared" si="2"/>
        <v>5</v>
      </c>
      <c r="V47" s="3"/>
      <c r="W47" s="3"/>
      <c r="X47" s="3"/>
      <c r="Y47" s="3"/>
      <c r="Z47" s="3"/>
      <c r="AA47" s="3"/>
      <c r="AB47" s="3"/>
      <c r="AC47" s="3"/>
      <c r="AD47" s="2"/>
      <c r="AE47" s="2"/>
      <c r="AF47" s="4"/>
      <c r="AG47" s="4"/>
      <c r="AH47" s="2"/>
      <c r="AI47" s="2"/>
      <c r="AJ47" s="4"/>
      <c r="AK47" s="4"/>
      <c r="AL47" s="31"/>
      <c r="AO47" s="5">
        <f t="shared" si="0"/>
        <v>6</v>
      </c>
      <c r="AP47" s="3"/>
      <c r="AQ47" s="3"/>
      <c r="AR47" s="3"/>
      <c r="AS47" s="2"/>
      <c r="AT47" s="3"/>
      <c r="AU47" s="3"/>
      <c r="AV47" s="2"/>
      <c r="AW47" s="2"/>
      <c r="AX47" s="2"/>
      <c r="AY47" s="2"/>
      <c r="AZ47" s="4"/>
      <c r="BA47" s="4"/>
      <c r="BB47" s="2"/>
      <c r="BC47" s="2"/>
      <c r="BD47" s="4"/>
      <c r="BE47" s="4"/>
      <c r="BH47" s="1">
        <f t="shared" si="1"/>
        <v>6</v>
      </c>
      <c r="BI47" s="3"/>
      <c r="BJ47" s="3"/>
      <c r="BK47" s="3"/>
      <c r="BL47" s="2"/>
      <c r="BM47" s="3"/>
      <c r="BN47" s="3"/>
      <c r="BO47" s="2"/>
      <c r="BP47" s="2"/>
      <c r="BQ47" s="2"/>
      <c r="BR47" s="2"/>
      <c r="BS47" s="4"/>
      <c r="BT47" s="4"/>
      <c r="BU47" s="2"/>
      <c r="BV47" s="2"/>
      <c r="BW47" s="4"/>
      <c r="BX47" s="4"/>
      <c r="BY47" s="31"/>
      <c r="CC47" s="26"/>
      <c r="CD47" s="1">
        <f t="shared" si="3"/>
        <v>5</v>
      </c>
      <c r="CE47" s="3"/>
      <c r="CF47" s="3"/>
      <c r="CG47" s="3"/>
      <c r="CH47" s="3"/>
      <c r="CI47" s="2"/>
      <c r="CJ47" s="2"/>
      <c r="CK47" s="2"/>
      <c r="CL47" s="4"/>
      <c r="CM47" s="4"/>
      <c r="CN47" s="2"/>
      <c r="CO47" s="4"/>
      <c r="CP47" s="4"/>
      <c r="CR47" s="1">
        <f t="shared" si="4"/>
        <v>5</v>
      </c>
      <c r="CS47" s="3"/>
      <c r="CT47" s="3"/>
      <c r="CU47" s="3"/>
      <c r="CV47" s="3"/>
      <c r="CW47" s="2"/>
      <c r="CX47" s="2"/>
      <c r="CY47" s="2"/>
      <c r="CZ47" s="4"/>
      <c r="DA47" s="4"/>
      <c r="DB47" s="2"/>
      <c r="DC47" s="4"/>
      <c r="DD47" s="4"/>
      <c r="DE47" s="31"/>
      <c r="DG47" s="26"/>
      <c r="DH47" s="1">
        <f t="shared" si="5"/>
        <v>5</v>
      </c>
      <c r="DI47" s="3"/>
      <c r="DJ47" s="3"/>
      <c r="DK47" s="3"/>
      <c r="DL47" s="3"/>
      <c r="DM47" s="2"/>
      <c r="DN47" s="2"/>
      <c r="DO47" s="2"/>
      <c r="DP47" s="4"/>
      <c r="DQ47" s="4"/>
      <c r="DR47" s="2"/>
      <c r="DS47" s="4"/>
      <c r="DT47" s="4"/>
      <c r="DW47" s="1">
        <f t="shared" si="6"/>
        <v>5</v>
      </c>
      <c r="DX47" s="3"/>
      <c r="DY47" s="3"/>
      <c r="DZ47" s="3"/>
      <c r="EA47" s="3"/>
      <c r="EB47" s="2"/>
      <c r="EC47" s="2"/>
      <c r="ED47" s="2"/>
      <c r="EE47" s="4"/>
      <c r="EF47" s="4"/>
      <c r="EG47" s="2"/>
      <c r="EH47" s="4"/>
      <c r="EI47" s="4"/>
      <c r="EJ47" s="31"/>
      <c r="EL47" s="26"/>
      <c r="EM47" s="1">
        <f t="shared" si="7"/>
        <v>5</v>
      </c>
      <c r="EN47" s="3"/>
      <c r="EO47" s="3"/>
      <c r="EP47" s="3"/>
      <c r="EQ47" s="2"/>
      <c r="ER47" s="2"/>
      <c r="ES47" s="4"/>
      <c r="ET47" s="2"/>
      <c r="EU47" s="4"/>
      <c r="EV47" s="31"/>
      <c r="EY47" s="26"/>
      <c r="EZ47" s="1">
        <f t="shared" si="8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69"/>
      <c r="B48" s="5">
        <f t="shared" si="9"/>
        <v>6</v>
      </c>
      <c r="C48" s="3"/>
      <c r="D48" s="3"/>
      <c r="E48" s="3"/>
      <c r="F48" s="3"/>
      <c r="G48" s="3"/>
      <c r="H48" s="3"/>
      <c r="I48" s="3"/>
      <c r="J48" s="3"/>
      <c r="K48" s="2"/>
      <c r="L48" s="2"/>
      <c r="M48" s="4"/>
      <c r="N48" s="4"/>
      <c r="O48" s="2"/>
      <c r="P48" s="2"/>
      <c r="Q48" s="4"/>
      <c r="R48" s="4"/>
      <c r="U48" s="1">
        <f t="shared" si="2"/>
        <v>6</v>
      </c>
      <c r="V48" s="3"/>
      <c r="W48" s="3"/>
      <c r="X48" s="3"/>
      <c r="Y48" s="3"/>
      <c r="Z48" s="3"/>
      <c r="AA48" s="3"/>
      <c r="AB48" s="3"/>
      <c r="AC48" s="3"/>
      <c r="AD48" s="2"/>
      <c r="AE48" s="2"/>
      <c r="AF48" s="4"/>
      <c r="AG48" s="4"/>
      <c r="AH48" s="2"/>
      <c r="AI48" s="2"/>
      <c r="AJ48" s="4"/>
      <c r="AK48" s="4"/>
      <c r="AL48" s="31"/>
      <c r="AO48" s="5">
        <f t="shared" si="0"/>
        <v>7</v>
      </c>
      <c r="AP48" s="3"/>
      <c r="AQ48" s="3"/>
      <c r="AR48" s="3"/>
      <c r="AS48" s="2"/>
      <c r="AT48" s="3"/>
      <c r="AU48" s="3"/>
      <c r="AV48" s="2"/>
      <c r="AW48" s="2"/>
      <c r="AX48" s="2"/>
      <c r="AY48" s="2"/>
      <c r="AZ48" s="4"/>
      <c r="BA48" s="4"/>
      <c r="BB48" s="2"/>
      <c r="BC48" s="2"/>
      <c r="BD48" s="4"/>
      <c r="BE48" s="4"/>
      <c r="BH48" s="1">
        <f t="shared" si="1"/>
        <v>7</v>
      </c>
      <c r="BI48" s="3"/>
      <c r="BJ48" s="3"/>
      <c r="BK48" s="3"/>
      <c r="BL48" s="2"/>
      <c r="BM48" s="3"/>
      <c r="BN48" s="3"/>
      <c r="BO48" s="2"/>
      <c r="BP48" s="2"/>
      <c r="BQ48" s="2"/>
      <c r="BR48" s="2"/>
      <c r="BS48" s="4"/>
      <c r="BT48" s="4"/>
      <c r="BU48" s="2"/>
      <c r="BV48" s="2"/>
      <c r="BW48" s="4"/>
      <c r="BX48" s="4"/>
      <c r="BY48" s="31"/>
      <c r="CC48" s="26"/>
      <c r="CD48" s="1">
        <f t="shared" si="3"/>
        <v>6</v>
      </c>
      <c r="CE48" s="3"/>
      <c r="CF48" s="3"/>
      <c r="CG48" s="3"/>
      <c r="CH48" s="3"/>
      <c r="CI48" s="2"/>
      <c r="CJ48" s="2"/>
      <c r="CK48" s="2"/>
      <c r="CL48" s="4"/>
      <c r="CM48" s="4"/>
      <c r="CN48" s="2"/>
      <c r="CO48" s="4"/>
      <c r="CP48" s="4"/>
      <c r="CR48" s="1">
        <f t="shared" si="4"/>
        <v>6</v>
      </c>
      <c r="CS48" s="3"/>
      <c r="CT48" s="3"/>
      <c r="CU48" s="3"/>
      <c r="CV48" s="3"/>
      <c r="CW48" s="2"/>
      <c r="CX48" s="2"/>
      <c r="CY48" s="2"/>
      <c r="CZ48" s="4"/>
      <c r="DA48" s="4"/>
      <c r="DB48" s="2"/>
      <c r="DC48" s="4"/>
      <c r="DD48" s="4"/>
      <c r="DE48" s="31"/>
      <c r="DG48" s="26"/>
      <c r="DH48" s="1">
        <f t="shared" si="5"/>
        <v>6</v>
      </c>
      <c r="DI48" s="3"/>
      <c r="DJ48" s="3"/>
      <c r="DK48" s="3"/>
      <c r="DL48" s="3"/>
      <c r="DM48" s="2"/>
      <c r="DN48" s="2"/>
      <c r="DO48" s="2"/>
      <c r="DP48" s="4"/>
      <c r="DQ48" s="4"/>
      <c r="DR48" s="2"/>
      <c r="DS48" s="4"/>
      <c r="DT48" s="4"/>
      <c r="DW48" s="1">
        <f t="shared" si="6"/>
        <v>6</v>
      </c>
      <c r="DX48" s="3"/>
      <c r="DY48" s="3"/>
      <c r="DZ48" s="3"/>
      <c r="EA48" s="3"/>
      <c r="EB48" s="2"/>
      <c r="EC48" s="2"/>
      <c r="ED48" s="2"/>
      <c r="EE48" s="4"/>
      <c r="EF48" s="4"/>
      <c r="EG48" s="2"/>
      <c r="EH48" s="4"/>
      <c r="EI48" s="4"/>
      <c r="EJ48" s="31"/>
      <c r="EL48" s="26"/>
      <c r="EM48" s="1">
        <f t="shared" si="7"/>
        <v>6</v>
      </c>
      <c r="EN48" s="3"/>
      <c r="EO48" s="3"/>
      <c r="EP48" s="3"/>
      <c r="EQ48" s="2"/>
      <c r="ER48" s="2"/>
      <c r="ES48" s="4"/>
      <c r="ET48" s="2"/>
      <c r="EU48" s="4"/>
      <c r="EV48" s="31"/>
      <c r="EY48" s="26"/>
      <c r="EZ48" s="1">
        <f t="shared" si="8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69"/>
      <c r="B49" s="5">
        <f t="shared" si="9"/>
        <v>7</v>
      </c>
      <c r="C49" s="3"/>
      <c r="D49" s="3"/>
      <c r="E49" s="3"/>
      <c r="F49" s="3"/>
      <c r="G49" s="3"/>
      <c r="H49" s="3"/>
      <c r="I49" s="3"/>
      <c r="J49" s="3"/>
      <c r="K49" s="2"/>
      <c r="L49" s="2"/>
      <c r="M49" s="4"/>
      <c r="N49" s="4"/>
      <c r="O49" s="2"/>
      <c r="P49" s="2"/>
      <c r="Q49" s="4"/>
      <c r="R49" s="4"/>
      <c r="U49" s="1">
        <f t="shared" si="2"/>
        <v>7</v>
      </c>
      <c r="V49" s="3"/>
      <c r="W49" s="3"/>
      <c r="X49" s="3"/>
      <c r="Y49" s="3"/>
      <c r="Z49" s="3"/>
      <c r="AA49" s="3"/>
      <c r="AB49" s="3"/>
      <c r="AC49" s="3"/>
      <c r="AD49" s="2"/>
      <c r="AE49" s="2"/>
      <c r="AF49" s="4"/>
      <c r="AG49" s="4"/>
      <c r="AH49" s="2"/>
      <c r="AI49" s="2"/>
      <c r="AJ49" s="4"/>
      <c r="AK49" s="4"/>
      <c r="AL49" s="31"/>
      <c r="AO49" s="5">
        <f t="shared" si="0"/>
        <v>8</v>
      </c>
      <c r="AP49" s="3"/>
      <c r="AQ49" s="3"/>
      <c r="AR49" s="3"/>
      <c r="AS49" s="2"/>
      <c r="AT49" s="3"/>
      <c r="AU49" s="3"/>
      <c r="AV49" s="2"/>
      <c r="AW49" s="2"/>
      <c r="AX49" s="2"/>
      <c r="AY49" s="2"/>
      <c r="AZ49" s="4"/>
      <c r="BA49" s="4"/>
      <c r="BB49" s="2"/>
      <c r="BC49" s="2"/>
      <c r="BD49" s="4"/>
      <c r="BE49" s="4"/>
      <c r="BH49" s="1">
        <f t="shared" si="1"/>
        <v>8</v>
      </c>
      <c r="BI49" s="3"/>
      <c r="BJ49" s="3"/>
      <c r="BK49" s="3"/>
      <c r="BL49" s="2"/>
      <c r="BM49" s="3"/>
      <c r="BN49" s="3"/>
      <c r="BO49" s="2"/>
      <c r="BP49" s="2"/>
      <c r="BQ49" s="2"/>
      <c r="BR49" s="2"/>
      <c r="BS49" s="4"/>
      <c r="BT49" s="4"/>
      <c r="BU49" s="2"/>
      <c r="BV49" s="2"/>
      <c r="BW49" s="4"/>
      <c r="BX49" s="4"/>
      <c r="BY49" s="31"/>
      <c r="CC49" s="26"/>
      <c r="CD49" s="1">
        <f t="shared" si="3"/>
        <v>7</v>
      </c>
      <c r="CE49" s="3"/>
      <c r="CF49" s="3"/>
      <c r="CG49" s="3"/>
      <c r="CH49" s="3"/>
      <c r="CI49" s="2"/>
      <c r="CJ49" s="2"/>
      <c r="CK49" s="2"/>
      <c r="CL49" s="4"/>
      <c r="CM49" s="4"/>
      <c r="CN49" s="2"/>
      <c r="CO49" s="4"/>
      <c r="CP49" s="4"/>
      <c r="CR49" s="1">
        <f t="shared" si="4"/>
        <v>7</v>
      </c>
      <c r="CS49" s="3"/>
      <c r="CT49" s="3"/>
      <c r="CU49" s="3"/>
      <c r="CV49" s="3"/>
      <c r="CW49" s="2"/>
      <c r="CX49" s="2"/>
      <c r="CY49" s="2"/>
      <c r="CZ49" s="4"/>
      <c r="DA49" s="4"/>
      <c r="DB49" s="2"/>
      <c r="DC49" s="4"/>
      <c r="DD49" s="4"/>
      <c r="DE49" s="31"/>
      <c r="DG49" s="26"/>
      <c r="DH49" s="1">
        <f t="shared" si="5"/>
        <v>7</v>
      </c>
      <c r="DI49" s="3"/>
      <c r="DJ49" s="3"/>
      <c r="DK49" s="3"/>
      <c r="DL49" s="3"/>
      <c r="DM49" s="2"/>
      <c r="DN49" s="2"/>
      <c r="DO49" s="2"/>
      <c r="DP49" s="4"/>
      <c r="DQ49" s="4"/>
      <c r="DR49" s="2"/>
      <c r="DS49" s="4"/>
      <c r="DT49" s="4"/>
      <c r="DW49" s="1">
        <f t="shared" si="6"/>
        <v>7</v>
      </c>
      <c r="DX49" s="3"/>
      <c r="DY49" s="3"/>
      <c r="DZ49" s="3"/>
      <c r="EA49" s="3"/>
      <c r="EB49" s="2"/>
      <c r="EC49" s="2"/>
      <c r="ED49" s="2"/>
      <c r="EE49" s="4"/>
      <c r="EF49" s="4"/>
      <c r="EG49" s="2"/>
      <c r="EH49" s="4"/>
      <c r="EI49" s="4"/>
      <c r="EJ49" s="31"/>
      <c r="EL49" s="26"/>
      <c r="EM49" s="1">
        <f t="shared" si="7"/>
        <v>7</v>
      </c>
      <c r="EN49" s="3"/>
      <c r="EO49" s="3"/>
      <c r="EP49" s="3"/>
      <c r="EQ49" s="2"/>
      <c r="ER49" s="2"/>
      <c r="ES49" s="4"/>
      <c r="ET49" s="2"/>
      <c r="EU49" s="4"/>
      <c r="EV49" s="31"/>
      <c r="EY49" s="26"/>
      <c r="EZ49" s="1">
        <f t="shared" si="8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69"/>
      <c r="B50" s="5">
        <f t="shared" si="9"/>
        <v>8</v>
      </c>
      <c r="C50" s="3"/>
      <c r="D50" s="3"/>
      <c r="E50" s="3"/>
      <c r="F50" s="3"/>
      <c r="G50" s="3"/>
      <c r="H50" s="3"/>
      <c r="I50" s="3"/>
      <c r="J50" s="3"/>
      <c r="K50" s="2"/>
      <c r="L50" s="2"/>
      <c r="M50" s="4"/>
      <c r="N50" s="4"/>
      <c r="O50" s="2"/>
      <c r="P50" s="2"/>
      <c r="Q50" s="4"/>
      <c r="R50" s="4"/>
      <c r="U50" s="1">
        <f t="shared" si="2"/>
        <v>8</v>
      </c>
      <c r="V50" s="3"/>
      <c r="W50" s="3"/>
      <c r="X50" s="3"/>
      <c r="Y50" s="3"/>
      <c r="Z50" s="3"/>
      <c r="AA50" s="3"/>
      <c r="AB50" s="3"/>
      <c r="AC50" s="3"/>
      <c r="AD50" s="2"/>
      <c r="AE50" s="2"/>
      <c r="AF50" s="4"/>
      <c r="AG50" s="4"/>
      <c r="AH50" s="2"/>
      <c r="AI50" s="2"/>
      <c r="AJ50" s="4"/>
      <c r="AK50" s="4"/>
      <c r="AL50" s="31"/>
      <c r="AO50" s="5">
        <f t="shared" si="0"/>
        <v>9</v>
      </c>
      <c r="AP50" s="3"/>
      <c r="AQ50" s="3"/>
      <c r="AR50" s="3"/>
      <c r="AS50" s="2"/>
      <c r="AT50" s="3"/>
      <c r="AU50" s="3"/>
      <c r="AV50" s="2"/>
      <c r="AW50" s="2"/>
      <c r="AX50" s="2"/>
      <c r="AY50" s="2"/>
      <c r="AZ50" s="4"/>
      <c r="BA50" s="4"/>
      <c r="BB50" s="2"/>
      <c r="BC50" s="2"/>
      <c r="BD50" s="4"/>
      <c r="BE50" s="4"/>
      <c r="BH50" s="1">
        <f t="shared" si="1"/>
        <v>9</v>
      </c>
      <c r="BI50" s="3"/>
      <c r="BJ50" s="3"/>
      <c r="BK50" s="3"/>
      <c r="BL50" s="2"/>
      <c r="BM50" s="3"/>
      <c r="BN50" s="3"/>
      <c r="BO50" s="2"/>
      <c r="BP50" s="2"/>
      <c r="BQ50" s="2"/>
      <c r="BR50" s="2"/>
      <c r="BS50" s="4"/>
      <c r="BT50" s="4"/>
      <c r="BU50" s="2"/>
      <c r="BV50" s="2"/>
      <c r="BW50" s="4"/>
      <c r="BX50" s="4"/>
      <c r="BY50" s="31"/>
      <c r="CC50" s="26"/>
      <c r="CD50" s="1">
        <f t="shared" si="3"/>
        <v>8</v>
      </c>
      <c r="CE50" s="3"/>
      <c r="CF50" s="3"/>
      <c r="CG50" s="3"/>
      <c r="CH50" s="3"/>
      <c r="CI50" s="2"/>
      <c r="CJ50" s="2"/>
      <c r="CK50" s="2"/>
      <c r="CL50" s="4"/>
      <c r="CM50" s="4"/>
      <c r="CN50" s="2"/>
      <c r="CO50" s="4"/>
      <c r="CP50" s="4"/>
      <c r="CR50" s="1">
        <f t="shared" si="4"/>
        <v>8</v>
      </c>
      <c r="CS50" s="3"/>
      <c r="CT50" s="3"/>
      <c r="CU50" s="3"/>
      <c r="CV50" s="3"/>
      <c r="CW50" s="2"/>
      <c r="CX50" s="2"/>
      <c r="CY50" s="2"/>
      <c r="CZ50" s="4"/>
      <c r="DA50" s="4"/>
      <c r="DB50" s="2"/>
      <c r="DC50" s="4"/>
      <c r="DD50" s="4"/>
      <c r="DE50" s="31"/>
      <c r="DG50" s="26"/>
      <c r="DH50" s="1">
        <f t="shared" si="5"/>
        <v>8</v>
      </c>
      <c r="DI50" s="3"/>
      <c r="DJ50" s="3"/>
      <c r="DK50" s="3"/>
      <c r="DL50" s="3"/>
      <c r="DM50" s="2"/>
      <c r="DN50" s="2"/>
      <c r="DO50" s="2"/>
      <c r="DP50" s="4"/>
      <c r="DQ50" s="4"/>
      <c r="DR50" s="2"/>
      <c r="DS50" s="4"/>
      <c r="DT50" s="4"/>
      <c r="DW50" s="1">
        <f t="shared" si="6"/>
        <v>8</v>
      </c>
      <c r="DX50" s="3"/>
      <c r="DY50" s="3"/>
      <c r="DZ50" s="3"/>
      <c r="EA50" s="3"/>
      <c r="EB50" s="2"/>
      <c r="EC50" s="2"/>
      <c r="ED50" s="2"/>
      <c r="EE50" s="4"/>
      <c r="EF50" s="4"/>
      <c r="EG50" s="2"/>
      <c r="EH50" s="4"/>
      <c r="EI50" s="4"/>
      <c r="EJ50" s="31"/>
      <c r="EL50" s="26"/>
      <c r="EM50" s="1">
        <f t="shared" si="7"/>
        <v>8</v>
      </c>
      <c r="EN50" s="3"/>
      <c r="EO50" s="3"/>
      <c r="EP50" s="3"/>
      <c r="EQ50" s="2"/>
      <c r="ER50" s="2"/>
      <c r="ES50" s="4"/>
      <c r="ET50" s="2"/>
      <c r="EU50" s="4"/>
      <c r="EV50" s="31"/>
      <c r="EY50" s="26"/>
      <c r="EZ50" s="1">
        <f t="shared" si="8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69"/>
      <c r="B51" s="5">
        <f t="shared" si="9"/>
        <v>9</v>
      </c>
      <c r="C51" s="3"/>
      <c r="D51" s="3"/>
      <c r="E51" s="3"/>
      <c r="F51" s="3"/>
      <c r="G51" s="3"/>
      <c r="H51" s="3"/>
      <c r="I51" s="3"/>
      <c r="J51" s="3"/>
      <c r="K51" s="2"/>
      <c r="L51" s="2"/>
      <c r="M51" s="4"/>
      <c r="N51" s="4"/>
      <c r="O51" s="2"/>
      <c r="P51" s="2"/>
      <c r="Q51" s="4"/>
      <c r="R51" s="4"/>
      <c r="U51" s="1">
        <f t="shared" si="2"/>
        <v>9</v>
      </c>
      <c r="V51" s="3"/>
      <c r="W51" s="3"/>
      <c r="X51" s="3"/>
      <c r="Y51" s="3"/>
      <c r="Z51" s="3"/>
      <c r="AA51" s="3"/>
      <c r="AB51" s="3"/>
      <c r="AC51" s="3"/>
      <c r="AD51" s="2"/>
      <c r="AE51" s="2"/>
      <c r="AF51" s="4"/>
      <c r="AG51" s="4"/>
      <c r="AH51" s="2"/>
      <c r="AI51" s="2"/>
      <c r="AJ51" s="4"/>
      <c r="AK51" s="4"/>
      <c r="AL51" s="31"/>
      <c r="AO51" s="5">
        <f t="shared" si="0"/>
        <v>10</v>
      </c>
      <c r="AP51" s="3"/>
      <c r="AQ51" s="3"/>
      <c r="AR51" s="3"/>
      <c r="AS51" s="2"/>
      <c r="AT51" s="3"/>
      <c r="AU51" s="3"/>
      <c r="AV51" s="2"/>
      <c r="AW51" s="2"/>
      <c r="AX51" s="2"/>
      <c r="AY51" s="2"/>
      <c r="AZ51" s="4"/>
      <c r="BA51" s="4"/>
      <c r="BB51" s="2"/>
      <c r="BC51" s="2"/>
      <c r="BD51" s="4"/>
      <c r="BE51" s="4"/>
      <c r="BH51" s="1">
        <f t="shared" si="1"/>
        <v>10</v>
      </c>
      <c r="BI51" s="3"/>
      <c r="BJ51" s="3"/>
      <c r="BK51" s="3"/>
      <c r="BL51" s="2"/>
      <c r="BM51" s="3"/>
      <c r="BN51" s="3"/>
      <c r="BO51" s="2"/>
      <c r="BP51" s="2"/>
      <c r="BQ51" s="2"/>
      <c r="BR51" s="2"/>
      <c r="BS51" s="4"/>
      <c r="BT51" s="4"/>
      <c r="BU51" s="2"/>
      <c r="BV51" s="2"/>
      <c r="BW51" s="4"/>
      <c r="BX51" s="4"/>
      <c r="BY51" s="31"/>
      <c r="CC51" s="26"/>
      <c r="CD51" s="1">
        <f t="shared" si="3"/>
        <v>9</v>
      </c>
      <c r="CE51" s="3"/>
      <c r="CF51" s="3"/>
      <c r="CG51" s="3"/>
      <c r="CH51" s="3"/>
      <c r="CI51" s="2"/>
      <c r="CJ51" s="2"/>
      <c r="CK51" s="2"/>
      <c r="CL51" s="4"/>
      <c r="CM51" s="4"/>
      <c r="CN51" s="2"/>
      <c r="CO51" s="4"/>
      <c r="CP51" s="4"/>
      <c r="CR51" s="1">
        <f t="shared" si="4"/>
        <v>9</v>
      </c>
      <c r="CS51" s="3"/>
      <c r="CT51" s="3"/>
      <c r="CU51" s="3"/>
      <c r="CV51" s="3"/>
      <c r="CW51" s="2"/>
      <c r="CX51" s="2"/>
      <c r="CY51" s="2"/>
      <c r="CZ51" s="4"/>
      <c r="DA51" s="4"/>
      <c r="DB51" s="2"/>
      <c r="DC51" s="4"/>
      <c r="DD51" s="4"/>
      <c r="DE51" s="31"/>
      <c r="DG51" s="26"/>
      <c r="DH51" s="1">
        <f t="shared" si="5"/>
        <v>9</v>
      </c>
      <c r="DI51" s="3"/>
      <c r="DJ51" s="3"/>
      <c r="DK51" s="3"/>
      <c r="DL51" s="3"/>
      <c r="DM51" s="2"/>
      <c r="DN51" s="2"/>
      <c r="DO51" s="2"/>
      <c r="DP51" s="4"/>
      <c r="DQ51" s="4"/>
      <c r="DR51" s="2"/>
      <c r="DS51" s="4"/>
      <c r="DT51" s="4"/>
      <c r="DW51" s="1">
        <f t="shared" si="6"/>
        <v>9</v>
      </c>
      <c r="DX51" s="3"/>
      <c r="DY51" s="3"/>
      <c r="DZ51" s="3"/>
      <c r="EA51" s="3"/>
      <c r="EB51" s="2"/>
      <c r="EC51" s="2"/>
      <c r="ED51" s="2"/>
      <c r="EE51" s="4"/>
      <c r="EF51" s="4"/>
      <c r="EG51" s="2"/>
      <c r="EH51" s="4"/>
      <c r="EI51" s="4"/>
      <c r="EJ51" s="31"/>
      <c r="EL51" s="26"/>
      <c r="EM51" s="1">
        <f t="shared" si="7"/>
        <v>9</v>
      </c>
      <c r="EN51" s="3"/>
      <c r="EO51" s="3"/>
      <c r="EP51" s="3"/>
      <c r="EQ51" s="2"/>
      <c r="ER51" s="2"/>
      <c r="ES51" s="4"/>
      <c r="ET51" s="2"/>
      <c r="EU51" s="4"/>
      <c r="EV51" s="31"/>
      <c r="EY51" s="26"/>
      <c r="EZ51" s="1">
        <f t="shared" si="8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69"/>
      <c r="B52" s="5">
        <f t="shared" si="9"/>
        <v>10</v>
      </c>
      <c r="C52" s="3"/>
      <c r="D52" s="3"/>
      <c r="E52" s="3"/>
      <c r="F52" s="3"/>
      <c r="G52" s="3"/>
      <c r="H52" s="3"/>
      <c r="I52" s="3"/>
      <c r="J52" s="3"/>
      <c r="K52" s="2"/>
      <c r="L52" s="2"/>
      <c r="M52" s="4"/>
      <c r="N52" s="4"/>
      <c r="O52" s="2"/>
      <c r="P52" s="2"/>
      <c r="Q52" s="4"/>
      <c r="R52" s="4"/>
      <c r="U52" s="1">
        <f t="shared" si="2"/>
        <v>10</v>
      </c>
      <c r="V52" s="3"/>
      <c r="W52" s="3"/>
      <c r="X52" s="3"/>
      <c r="Y52" s="3"/>
      <c r="Z52" s="3"/>
      <c r="AA52" s="3"/>
      <c r="AB52" s="3"/>
      <c r="AC52" s="3"/>
      <c r="AD52" s="2"/>
      <c r="AE52" s="2"/>
      <c r="AF52" s="4"/>
      <c r="AG52" s="4"/>
      <c r="AH52" s="2"/>
      <c r="AI52" s="2"/>
      <c r="AJ52" s="4"/>
      <c r="AK52" s="4"/>
      <c r="AL52" s="31"/>
      <c r="AO52" s="5">
        <f t="shared" si="0"/>
        <v>11</v>
      </c>
      <c r="AP52" s="3"/>
      <c r="AQ52" s="3"/>
      <c r="AR52" s="3"/>
      <c r="AS52" s="2"/>
      <c r="AT52" s="3"/>
      <c r="AU52" s="3"/>
      <c r="AV52" s="2"/>
      <c r="AW52" s="2"/>
      <c r="AX52" s="2"/>
      <c r="AY52" s="2"/>
      <c r="AZ52" s="4"/>
      <c r="BA52" s="4"/>
      <c r="BB52" s="2"/>
      <c r="BC52" s="2"/>
      <c r="BD52" s="4"/>
      <c r="BE52" s="4"/>
      <c r="BH52" s="1">
        <f t="shared" si="1"/>
        <v>11</v>
      </c>
      <c r="BI52" s="3"/>
      <c r="BJ52" s="3"/>
      <c r="BK52" s="3"/>
      <c r="BL52" s="2"/>
      <c r="BM52" s="3"/>
      <c r="BN52" s="3"/>
      <c r="BO52" s="2"/>
      <c r="BP52" s="2"/>
      <c r="BQ52" s="2"/>
      <c r="BR52" s="2"/>
      <c r="BS52" s="4"/>
      <c r="BT52" s="4"/>
      <c r="BU52" s="2"/>
      <c r="BV52" s="2"/>
      <c r="BW52" s="4"/>
      <c r="BX52" s="4"/>
      <c r="BY52" s="31"/>
      <c r="CC52" s="26"/>
      <c r="CD52" s="1">
        <f t="shared" si="3"/>
        <v>10</v>
      </c>
      <c r="CE52" s="3"/>
      <c r="CF52" s="3"/>
      <c r="CG52" s="3"/>
      <c r="CH52" s="3"/>
      <c r="CI52" s="2"/>
      <c r="CJ52" s="2"/>
      <c r="CK52" s="2"/>
      <c r="CL52" s="4"/>
      <c r="CM52" s="4"/>
      <c r="CN52" s="2"/>
      <c r="CO52" s="4"/>
      <c r="CP52" s="4"/>
      <c r="CR52" s="1">
        <f t="shared" si="4"/>
        <v>10</v>
      </c>
      <c r="CS52" s="3"/>
      <c r="CT52" s="3"/>
      <c r="CU52" s="3"/>
      <c r="CV52" s="3"/>
      <c r="CW52" s="2"/>
      <c r="CX52" s="2"/>
      <c r="CY52" s="2"/>
      <c r="CZ52" s="4"/>
      <c r="DA52" s="4"/>
      <c r="DB52" s="2"/>
      <c r="DC52" s="4"/>
      <c r="DD52" s="4"/>
      <c r="DE52" s="31"/>
      <c r="DG52" s="26"/>
      <c r="DH52" s="1">
        <f t="shared" si="5"/>
        <v>10</v>
      </c>
      <c r="DI52" s="3"/>
      <c r="DJ52" s="3"/>
      <c r="DK52" s="3"/>
      <c r="DL52" s="3"/>
      <c r="DM52" s="2"/>
      <c r="DN52" s="2"/>
      <c r="DO52" s="2"/>
      <c r="DP52" s="4"/>
      <c r="DQ52" s="4"/>
      <c r="DR52" s="2"/>
      <c r="DS52" s="4"/>
      <c r="DT52" s="4"/>
      <c r="DW52" s="1">
        <f t="shared" si="6"/>
        <v>10</v>
      </c>
      <c r="DX52" s="3"/>
      <c r="DY52" s="3"/>
      <c r="DZ52" s="3"/>
      <c r="EA52" s="3"/>
      <c r="EB52" s="2"/>
      <c r="EC52" s="2"/>
      <c r="ED52" s="2"/>
      <c r="EE52" s="4"/>
      <c r="EF52" s="4"/>
      <c r="EG52" s="2"/>
      <c r="EH52" s="4"/>
      <c r="EI52" s="4"/>
      <c r="EJ52" s="31"/>
      <c r="EL52" s="26"/>
      <c r="EM52" s="1">
        <f t="shared" si="7"/>
        <v>10</v>
      </c>
      <c r="EN52" s="3"/>
      <c r="EO52" s="3"/>
      <c r="EP52" s="3"/>
      <c r="EQ52" s="2"/>
      <c r="ER52" s="2"/>
      <c r="ES52" s="4"/>
      <c r="ET52" s="2"/>
      <c r="EU52" s="4"/>
      <c r="EV52" s="31"/>
      <c r="EY52" s="26"/>
      <c r="EZ52" s="1">
        <f t="shared" si="8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69"/>
      <c r="B53" s="5">
        <f t="shared" si="9"/>
        <v>11</v>
      </c>
      <c r="C53" s="3"/>
      <c r="D53" s="3"/>
      <c r="E53" s="3"/>
      <c r="F53" s="3"/>
      <c r="G53" s="3"/>
      <c r="H53" s="3"/>
      <c r="I53" s="3"/>
      <c r="J53" s="3"/>
      <c r="K53" s="2"/>
      <c r="L53" s="2"/>
      <c r="M53" s="4"/>
      <c r="N53" s="4"/>
      <c r="O53" s="2"/>
      <c r="P53" s="2"/>
      <c r="Q53" s="4"/>
      <c r="R53" s="4"/>
      <c r="U53" s="1">
        <f t="shared" si="2"/>
        <v>11</v>
      </c>
      <c r="V53" s="3"/>
      <c r="W53" s="3"/>
      <c r="X53" s="3"/>
      <c r="Y53" s="3"/>
      <c r="Z53" s="3"/>
      <c r="AA53" s="3"/>
      <c r="AB53" s="3"/>
      <c r="AC53" s="3"/>
      <c r="AD53" s="2"/>
      <c r="AE53" s="2"/>
      <c r="AF53" s="4"/>
      <c r="AG53" s="4"/>
      <c r="AH53" s="2"/>
      <c r="AI53" s="2"/>
      <c r="AJ53" s="4"/>
      <c r="AK53" s="4"/>
      <c r="AL53" s="31"/>
      <c r="AO53" s="5">
        <f t="shared" si="0"/>
        <v>12</v>
      </c>
      <c r="AP53" s="3"/>
      <c r="AQ53" s="3"/>
      <c r="AR53" s="3"/>
      <c r="AS53" s="2"/>
      <c r="AT53" s="3"/>
      <c r="AU53" s="3"/>
      <c r="AV53" s="2"/>
      <c r="AW53" s="2"/>
      <c r="AX53" s="2"/>
      <c r="AY53" s="2"/>
      <c r="AZ53" s="4"/>
      <c r="BA53" s="4"/>
      <c r="BB53" s="2"/>
      <c r="BC53" s="2"/>
      <c r="BD53" s="4"/>
      <c r="BE53" s="4"/>
      <c r="BH53" s="1">
        <f t="shared" si="1"/>
        <v>12</v>
      </c>
      <c r="BI53" s="3"/>
      <c r="BJ53" s="3"/>
      <c r="BK53" s="3"/>
      <c r="BL53" s="2"/>
      <c r="BM53" s="3"/>
      <c r="BN53" s="3"/>
      <c r="BO53" s="2"/>
      <c r="BP53" s="2"/>
      <c r="BQ53" s="2"/>
      <c r="BR53" s="2"/>
      <c r="BS53" s="4"/>
      <c r="BT53" s="4"/>
      <c r="BU53" s="2"/>
      <c r="BV53" s="2"/>
      <c r="BW53" s="4"/>
      <c r="BX53" s="4"/>
      <c r="BY53" s="31"/>
      <c r="CC53" s="26"/>
      <c r="CD53" s="1">
        <f t="shared" si="3"/>
        <v>11</v>
      </c>
      <c r="CE53" s="3"/>
      <c r="CF53" s="3"/>
      <c r="CG53" s="3"/>
      <c r="CH53" s="3"/>
      <c r="CI53" s="2"/>
      <c r="CJ53" s="2"/>
      <c r="CK53" s="2"/>
      <c r="CL53" s="4"/>
      <c r="CM53" s="4"/>
      <c r="CN53" s="2"/>
      <c r="CO53" s="4"/>
      <c r="CP53" s="4"/>
      <c r="CR53" s="1">
        <f t="shared" si="4"/>
        <v>11</v>
      </c>
      <c r="CS53" s="3"/>
      <c r="CT53" s="3"/>
      <c r="CU53" s="3"/>
      <c r="CV53" s="3"/>
      <c r="CW53" s="2"/>
      <c r="CX53" s="2"/>
      <c r="CY53" s="2"/>
      <c r="CZ53" s="4"/>
      <c r="DA53" s="4"/>
      <c r="DB53" s="2"/>
      <c r="DC53" s="4"/>
      <c r="DD53" s="4"/>
      <c r="DE53" s="31"/>
      <c r="DG53" s="26"/>
      <c r="DH53" s="1">
        <f t="shared" si="5"/>
        <v>11</v>
      </c>
      <c r="DI53" s="3"/>
      <c r="DJ53" s="3"/>
      <c r="DK53" s="3"/>
      <c r="DL53" s="3"/>
      <c r="DM53" s="2"/>
      <c r="DN53" s="2"/>
      <c r="DO53" s="2"/>
      <c r="DP53" s="4"/>
      <c r="DQ53" s="4"/>
      <c r="DR53" s="2"/>
      <c r="DS53" s="4"/>
      <c r="DT53" s="4"/>
      <c r="DW53" s="1">
        <f t="shared" si="6"/>
        <v>11</v>
      </c>
      <c r="DX53" s="3"/>
      <c r="DY53" s="3"/>
      <c r="DZ53" s="3"/>
      <c r="EA53" s="3"/>
      <c r="EB53" s="2"/>
      <c r="EC53" s="2"/>
      <c r="ED53" s="2"/>
      <c r="EE53" s="4"/>
      <c r="EF53" s="4"/>
      <c r="EG53" s="2"/>
      <c r="EH53" s="4"/>
      <c r="EI53" s="4"/>
      <c r="EJ53" s="31"/>
      <c r="EL53" s="26"/>
      <c r="EM53" s="1">
        <f t="shared" si="7"/>
        <v>11</v>
      </c>
      <c r="EN53" s="3"/>
      <c r="EO53" s="3"/>
      <c r="EP53" s="3"/>
      <c r="EQ53" s="2"/>
      <c r="ER53" s="2"/>
      <c r="ES53" s="4"/>
      <c r="ET53" s="2"/>
      <c r="EU53" s="4"/>
      <c r="EV53" s="31"/>
      <c r="EY53" s="26"/>
      <c r="EZ53" s="1">
        <f t="shared" si="8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69"/>
      <c r="B54" s="5">
        <f t="shared" si="9"/>
        <v>12</v>
      </c>
      <c r="C54" s="3"/>
      <c r="D54" s="3"/>
      <c r="E54" s="3"/>
      <c r="F54" s="3"/>
      <c r="G54" s="3"/>
      <c r="H54" s="3"/>
      <c r="I54" s="3"/>
      <c r="J54" s="3"/>
      <c r="K54" s="2"/>
      <c r="L54" s="2"/>
      <c r="M54" s="4"/>
      <c r="N54" s="4"/>
      <c r="O54" s="2"/>
      <c r="P54" s="2"/>
      <c r="Q54" s="4"/>
      <c r="R54" s="4"/>
      <c r="U54" s="1">
        <f t="shared" si="2"/>
        <v>12</v>
      </c>
      <c r="V54" s="3"/>
      <c r="W54" s="3"/>
      <c r="X54" s="3"/>
      <c r="Y54" s="3"/>
      <c r="Z54" s="3"/>
      <c r="AA54" s="3"/>
      <c r="AB54" s="3"/>
      <c r="AC54" s="3"/>
      <c r="AD54" s="2"/>
      <c r="AE54" s="2"/>
      <c r="AF54" s="4"/>
      <c r="AG54" s="4"/>
      <c r="AH54" s="2"/>
      <c r="AI54" s="2"/>
      <c r="AJ54" s="4"/>
      <c r="AK54" s="4"/>
      <c r="AL54" s="31"/>
      <c r="AO54" s="5">
        <f t="shared" si="0"/>
        <v>13</v>
      </c>
      <c r="AP54" s="3"/>
      <c r="AQ54" s="3"/>
      <c r="AR54" s="3"/>
      <c r="AS54" s="2"/>
      <c r="AT54" s="3"/>
      <c r="AU54" s="3"/>
      <c r="AV54" s="2"/>
      <c r="AW54" s="2"/>
      <c r="AX54" s="2"/>
      <c r="AY54" s="2"/>
      <c r="AZ54" s="4"/>
      <c r="BA54" s="4"/>
      <c r="BB54" s="2"/>
      <c r="BC54" s="2"/>
      <c r="BD54" s="4"/>
      <c r="BE54" s="4"/>
      <c r="BH54" s="1">
        <f t="shared" si="1"/>
        <v>13</v>
      </c>
      <c r="BI54" s="3"/>
      <c r="BJ54" s="3"/>
      <c r="BK54" s="3"/>
      <c r="BL54" s="2"/>
      <c r="BM54" s="3"/>
      <c r="BN54" s="3"/>
      <c r="BO54" s="2"/>
      <c r="BP54" s="2"/>
      <c r="BQ54" s="2"/>
      <c r="BR54" s="2"/>
      <c r="BS54" s="4"/>
      <c r="BT54" s="4"/>
      <c r="BU54" s="2"/>
      <c r="BV54" s="2"/>
      <c r="BW54" s="4"/>
      <c r="BX54" s="4"/>
      <c r="BY54" s="31"/>
      <c r="CC54" s="26"/>
      <c r="CD54" s="1">
        <f t="shared" si="3"/>
        <v>12</v>
      </c>
      <c r="CE54" s="3"/>
      <c r="CF54" s="3"/>
      <c r="CG54" s="3"/>
      <c r="CH54" s="3"/>
      <c r="CI54" s="2"/>
      <c r="CJ54" s="2"/>
      <c r="CK54" s="2"/>
      <c r="CL54" s="4"/>
      <c r="CM54" s="4"/>
      <c r="CN54" s="2"/>
      <c r="CO54" s="4"/>
      <c r="CP54" s="4"/>
      <c r="CR54" s="1">
        <f t="shared" si="4"/>
        <v>12</v>
      </c>
      <c r="CS54" s="3"/>
      <c r="CT54" s="3"/>
      <c r="CU54" s="3"/>
      <c r="CV54" s="3"/>
      <c r="CW54" s="2"/>
      <c r="CX54" s="2"/>
      <c r="CY54" s="2"/>
      <c r="CZ54" s="4"/>
      <c r="DA54" s="4"/>
      <c r="DB54" s="2"/>
      <c r="DC54" s="4"/>
      <c r="DD54" s="4"/>
      <c r="DE54" s="31"/>
      <c r="DG54" s="26"/>
      <c r="DH54" s="1">
        <f t="shared" si="5"/>
        <v>12</v>
      </c>
      <c r="DI54" s="3"/>
      <c r="DJ54" s="3"/>
      <c r="DK54" s="3"/>
      <c r="DL54" s="3"/>
      <c r="DM54" s="2"/>
      <c r="DN54" s="2"/>
      <c r="DO54" s="2"/>
      <c r="DP54" s="4"/>
      <c r="DQ54" s="4"/>
      <c r="DR54" s="2"/>
      <c r="DS54" s="4"/>
      <c r="DT54" s="4"/>
      <c r="DW54" s="1">
        <f t="shared" si="6"/>
        <v>12</v>
      </c>
      <c r="DX54" s="3"/>
      <c r="DY54" s="3"/>
      <c r="DZ54" s="3"/>
      <c r="EA54" s="3"/>
      <c r="EB54" s="2"/>
      <c r="EC54" s="2"/>
      <c r="ED54" s="2"/>
      <c r="EE54" s="4"/>
      <c r="EF54" s="4"/>
      <c r="EG54" s="2"/>
      <c r="EH54" s="4"/>
      <c r="EI54" s="4"/>
      <c r="EJ54" s="31"/>
      <c r="EL54" s="26"/>
      <c r="EM54" s="1">
        <f t="shared" si="7"/>
        <v>12</v>
      </c>
      <c r="EN54" s="3"/>
      <c r="EO54" s="3"/>
      <c r="EP54" s="3"/>
      <c r="EQ54" s="2"/>
      <c r="ER54" s="2"/>
      <c r="ES54" s="4"/>
      <c r="ET54" s="2"/>
      <c r="EU54" s="4"/>
      <c r="EV54" s="31"/>
      <c r="EY54" s="26"/>
      <c r="EZ54" s="1">
        <f t="shared" si="8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69"/>
      <c r="B55" s="5">
        <f t="shared" si="9"/>
        <v>13</v>
      </c>
      <c r="C55" s="3"/>
      <c r="D55" s="3"/>
      <c r="E55" s="3"/>
      <c r="F55" s="3"/>
      <c r="G55" s="3"/>
      <c r="H55" s="3"/>
      <c r="I55" s="3"/>
      <c r="J55" s="3"/>
      <c r="K55" s="2"/>
      <c r="L55" s="2"/>
      <c r="M55" s="4"/>
      <c r="N55" s="4"/>
      <c r="O55" s="2"/>
      <c r="P55" s="2"/>
      <c r="Q55" s="4"/>
      <c r="R55" s="4"/>
      <c r="U55" s="1">
        <f t="shared" si="2"/>
        <v>13</v>
      </c>
      <c r="V55" s="3"/>
      <c r="W55" s="3"/>
      <c r="X55" s="3"/>
      <c r="Y55" s="3"/>
      <c r="Z55" s="3"/>
      <c r="AA55" s="3"/>
      <c r="AB55" s="3"/>
      <c r="AC55" s="3"/>
      <c r="AD55" s="2"/>
      <c r="AE55" s="2"/>
      <c r="AF55" s="4"/>
      <c r="AG55" s="4"/>
      <c r="AH55" s="2"/>
      <c r="AI55" s="2"/>
      <c r="AJ55" s="4"/>
      <c r="AK55" s="4"/>
      <c r="AL55" s="31"/>
      <c r="AO55" s="5">
        <f t="shared" si="0"/>
        <v>14</v>
      </c>
      <c r="AP55" s="3"/>
      <c r="AQ55" s="3"/>
      <c r="AR55" s="3"/>
      <c r="AS55" s="2"/>
      <c r="AT55" s="3"/>
      <c r="AU55" s="3"/>
      <c r="AV55" s="2"/>
      <c r="AW55" s="2"/>
      <c r="AX55" s="2"/>
      <c r="AY55" s="2"/>
      <c r="AZ55" s="4"/>
      <c r="BA55" s="4"/>
      <c r="BB55" s="2"/>
      <c r="BC55" s="2"/>
      <c r="BD55" s="4"/>
      <c r="BE55" s="4"/>
      <c r="BH55" s="1">
        <f t="shared" si="1"/>
        <v>14</v>
      </c>
      <c r="BI55" s="3"/>
      <c r="BJ55" s="3"/>
      <c r="BK55" s="3"/>
      <c r="BL55" s="2"/>
      <c r="BM55" s="3"/>
      <c r="BN55" s="3"/>
      <c r="BO55" s="2"/>
      <c r="BP55" s="2"/>
      <c r="BQ55" s="2"/>
      <c r="BR55" s="2"/>
      <c r="BS55" s="4"/>
      <c r="BT55" s="4"/>
      <c r="BU55" s="2"/>
      <c r="BV55" s="2"/>
      <c r="BW55" s="4"/>
      <c r="BX55" s="4"/>
      <c r="BY55" s="31"/>
      <c r="CC55" s="26"/>
      <c r="CD55" s="1">
        <f t="shared" si="3"/>
        <v>13</v>
      </c>
      <c r="CE55" s="3"/>
      <c r="CF55" s="3"/>
      <c r="CG55" s="3"/>
      <c r="CH55" s="3"/>
      <c r="CI55" s="2"/>
      <c r="CJ55" s="2"/>
      <c r="CK55" s="2"/>
      <c r="CL55" s="4"/>
      <c r="CM55" s="4"/>
      <c r="CN55" s="2"/>
      <c r="CO55" s="4"/>
      <c r="CP55" s="4"/>
      <c r="CR55" s="1">
        <f t="shared" si="4"/>
        <v>13</v>
      </c>
      <c r="CS55" s="3"/>
      <c r="CT55" s="3"/>
      <c r="CU55" s="3"/>
      <c r="CV55" s="3"/>
      <c r="CW55" s="2"/>
      <c r="CX55" s="2"/>
      <c r="CY55" s="2"/>
      <c r="CZ55" s="4"/>
      <c r="DA55" s="4"/>
      <c r="DB55" s="2"/>
      <c r="DC55" s="4"/>
      <c r="DD55" s="4"/>
      <c r="DE55" s="31"/>
      <c r="DG55" s="26"/>
      <c r="DH55" s="1">
        <f t="shared" si="5"/>
        <v>13</v>
      </c>
      <c r="DI55" s="3"/>
      <c r="DJ55" s="3"/>
      <c r="DK55" s="3"/>
      <c r="DL55" s="3"/>
      <c r="DM55" s="2"/>
      <c r="DN55" s="2"/>
      <c r="DO55" s="2"/>
      <c r="DP55" s="4"/>
      <c r="DQ55" s="4"/>
      <c r="DR55" s="2"/>
      <c r="DS55" s="4"/>
      <c r="DT55" s="4"/>
      <c r="DW55" s="1">
        <f t="shared" si="6"/>
        <v>13</v>
      </c>
      <c r="DX55" s="3"/>
      <c r="DY55" s="3"/>
      <c r="DZ55" s="3"/>
      <c r="EA55" s="3"/>
      <c r="EB55" s="2"/>
      <c r="EC55" s="2"/>
      <c r="ED55" s="2"/>
      <c r="EE55" s="4"/>
      <c r="EF55" s="4"/>
      <c r="EG55" s="2"/>
      <c r="EH55" s="4"/>
      <c r="EI55" s="4"/>
      <c r="EJ55" s="31"/>
      <c r="EL55" s="26"/>
      <c r="EM55" s="1">
        <f t="shared" si="7"/>
        <v>13</v>
      </c>
      <c r="EN55" s="3"/>
      <c r="EO55" s="3"/>
      <c r="EP55" s="3"/>
      <c r="EQ55" s="2"/>
      <c r="ER55" s="2"/>
      <c r="ES55" s="4"/>
      <c r="ET55" s="2"/>
      <c r="EU55" s="4"/>
      <c r="EV55" s="31"/>
      <c r="EY55" s="26"/>
      <c r="EZ55" s="1">
        <f t="shared" si="8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69"/>
      <c r="B56" s="5">
        <f t="shared" si="9"/>
        <v>14</v>
      </c>
      <c r="C56" s="3"/>
      <c r="D56" s="3"/>
      <c r="E56" s="3"/>
      <c r="F56" s="3"/>
      <c r="G56" s="3"/>
      <c r="H56" s="3"/>
      <c r="I56" s="3"/>
      <c r="J56" s="3"/>
      <c r="K56" s="2"/>
      <c r="L56" s="2"/>
      <c r="M56" s="4"/>
      <c r="N56" s="4"/>
      <c r="O56" s="2"/>
      <c r="P56" s="2"/>
      <c r="Q56" s="4"/>
      <c r="R56" s="4"/>
      <c r="U56" s="1">
        <f t="shared" si="2"/>
        <v>14</v>
      </c>
      <c r="V56" s="3"/>
      <c r="W56" s="3"/>
      <c r="X56" s="3"/>
      <c r="Y56" s="3"/>
      <c r="Z56" s="3"/>
      <c r="AA56" s="3"/>
      <c r="AB56" s="3"/>
      <c r="AC56" s="3"/>
      <c r="AD56" s="2"/>
      <c r="AE56" s="2"/>
      <c r="AF56" s="4"/>
      <c r="AG56" s="4"/>
      <c r="AH56" s="2"/>
      <c r="AI56" s="2"/>
      <c r="AJ56" s="4"/>
      <c r="AK56" s="4"/>
      <c r="AL56" s="31"/>
      <c r="AO56" s="5">
        <f t="shared" si="0"/>
        <v>15</v>
      </c>
      <c r="AP56" s="3"/>
      <c r="AQ56" s="3"/>
      <c r="AR56" s="3"/>
      <c r="AS56" s="2"/>
      <c r="AT56" s="3"/>
      <c r="AU56" s="3"/>
      <c r="AV56" s="2"/>
      <c r="AW56" s="2"/>
      <c r="AX56" s="2"/>
      <c r="AY56" s="2"/>
      <c r="AZ56" s="4"/>
      <c r="BA56" s="4"/>
      <c r="BB56" s="2"/>
      <c r="BC56" s="2"/>
      <c r="BD56" s="4"/>
      <c r="BE56" s="4"/>
      <c r="BH56" s="1">
        <f t="shared" si="1"/>
        <v>15</v>
      </c>
      <c r="BI56" s="3"/>
      <c r="BJ56" s="3"/>
      <c r="BK56" s="3"/>
      <c r="BL56" s="2"/>
      <c r="BM56" s="3"/>
      <c r="BN56" s="3"/>
      <c r="BO56" s="2"/>
      <c r="BP56" s="2"/>
      <c r="BQ56" s="2"/>
      <c r="BR56" s="2"/>
      <c r="BS56" s="4"/>
      <c r="BT56" s="4"/>
      <c r="BU56" s="2"/>
      <c r="BV56" s="2"/>
      <c r="BW56" s="4"/>
      <c r="BX56" s="4"/>
      <c r="BY56" s="31"/>
      <c r="CC56" s="26"/>
      <c r="CD56" s="1">
        <f t="shared" si="3"/>
        <v>14</v>
      </c>
      <c r="CE56" s="3"/>
      <c r="CF56" s="3"/>
      <c r="CG56" s="3"/>
      <c r="CH56" s="3"/>
      <c r="CI56" s="2"/>
      <c r="CJ56" s="2"/>
      <c r="CK56" s="2"/>
      <c r="CL56" s="4"/>
      <c r="CM56" s="4"/>
      <c r="CN56" s="2"/>
      <c r="CO56" s="4"/>
      <c r="CP56" s="4"/>
      <c r="CR56" s="1">
        <f t="shared" si="4"/>
        <v>14</v>
      </c>
      <c r="CS56" s="3"/>
      <c r="CT56" s="3"/>
      <c r="CU56" s="3"/>
      <c r="CV56" s="3"/>
      <c r="CW56" s="2"/>
      <c r="CX56" s="2"/>
      <c r="CY56" s="2"/>
      <c r="CZ56" s="4"/>
      <c r="DA56" s="4"/>
      <c r="DB56" s="2"/>
      <c r="DC56" s="4"/>
      <c r="DD56" s="4"/>
      <c r="DE56" s="31"/>
      <c r="DG56" s="26"/>
      <c r="DH56" s="1">
        <f t="shared" si="5"/>
        <v>14</v>
      </c>
      <c r="DI56" s="3"/>
      <c r="DJ56" s="3"/>
      <c r="DK56" s="3"/>
      <c r="DL56" s="3"/>
      <c r="DM56" s="2"/>
      <c r="DN56" s="2"/>
      <c r="DO56" s="2"/>
      <c r="DP56" s="4"/>
      <c r="DQ56" s="4"/>
      <c r="DR56" s="2"/>
      <c r="DS56" s="4"/>
      <c r="DT56" s="4"/>
      <c r="DW56" s="1">
        <f t="shared" si="6"/>
        <v>14</v>
      </c>
      <c r="DX56" s="3"/>
      <c r="DY56" s="3"/>
      <c r="DZ56" s="3"/>
      <c r="EA56" s="3"/>
      <c r="EB56" s="2"/>
      <c r="EC56" s="2"/>
      <c r="ED56" s="2"/>
      <c r="EE56" s="4"/>
      <c r="EF56" s="4"/>
      <c r="EG56" s="2"/>
      <c r="EH56" s="4"/>
      <c r="EI56" s="4"/>
      <c r="EJ56" s="31"/>
      <c r="EL56" s="26"/>
      <c r="EM56" s="1">
        <f t="shared" si="7"/>
        <v>14</v>
      </c>
      <c r="EN56" s="3"/>
      <c r="EO56" s="3"/>
      <c r="EP56" s="3"/>
      <c r="EQ56" s="2"/>
      <c r="ER56" s="2"/>
      <c r="ES56" s="4"/>
      <c r="ET56" s="2"/>
      <c r="EU56" s="4"/>
      <c r="EV56" s="31"/>
      <c r="EY56" s="26"/>
      <c r="EZ56" s="1">
        <f t="shared" si="8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69"/>
      <c r="B57" s="5">
        <f t="shared" si="9"/>
        <v>15</v>
      </c>
      <c r="C57" s="3"/>
      <c r="D57" s="3"/>
      <c r="E57" s="3"/>
      <c r="F57" s="3"/>
      <c r="G57" s="3"/>
      <c r="H57" s="3"/>
      <c r="I57" s="3"/>
      <c r="J57" s="3"/>
      <c r="K57" s="2"/>
      <c r="L57" s="2"/>
      <c r="M57" s="4"/>
      <c r="N57" s="4"/>
      <c r="O57" s="2"/>
      <c r="P57" s="2"/>
      <c r="Q57" s="4"/>
      <c r="R57" s="4"/>
      <c r="U57" s="1">
        <f t="shared" si="2"/>
        <v>15</v>
      </c>
      <c r="V57" s="3"/>
      <c r="W57" s="3"/>
      <c r="X57" s="3"/>
      <c r="Y57" s="3"/>
      <c r="Z57" s="3"/>
      <c r="AA57" s="3"/>
      <c r="AB57" s="3"/>
      <c r="AC57" s="3"/>
      <c r="AD57" s="2"/>
      <c r="AE57" s="2"/>
      <c r="AF57" s="4"/>
      <c r="AG57" s="4"/>
      <c r="AH57" s="2"/>
      <c r="AI57" s="2"/>
      <c r="AJ57" s="4"/>
      <c r="AK57" s="4"/>
      <c r="AL57" s="31"/>
      <c r="AO57" s="5">
        <f t="shared" si="0"/>
        <v>16</v>
      </c>
      <c r="AP57" s="3"/>
      <c r="AQ57" s="3"/>
      <c r="AR57" s="3"/>
      <c r="AS57" s="2"/>
      <c r="AT57" s="3"/>
      <c r="AU57" s="3"/>
      <c r="AV57" s="2"/>
      <c r="AW57" s="2"/>
      <c r="AX57" s="2"/>
      <c r="AY57" s="2"/>
      <c r="AZ57" s="4"/>
      <c r="BA57" s="4"/>
      <c r="BB57" s="2"/>
      <c r="BC57" s="2"/>
      <c r="BD57" s="4"/>
      <c r="BE57" s="4"/>
      <c r="BH57" s="1">
        <f t="shared" si="1"/>
        <v>16</v>
      </c>
      <c r="BI57" s="3"/>
      <c r="BJ57" s="3"/>
      <c r="BK57" s="3"/>
      <c r="BL57" s="2"/>
      <c r="BM57" s="3"/>
      <c r="BN57" s="3"/>
      <c r="BO57" s="2"/>
      <c r="BP57" s="2"/>
      <c r="BQ57" s="2"/>
      <c r="BR57" s="2"/>
      <c r="BS57" s="4"/>
      <c r="BT57" s="4"/>
      <c r="BU57" s="2"/>
      <c r="BV57" s="2"/>
      <c r="BW57" s="4"/>
      <c r="BX57" s="4"/>
      <c r="BY57" s="31"/>
      <c r="CC57" s="26"/>
      <c r="CD57" s="1">
        <f t="shared" si="3"/>
        <v>15</v>
      </c>
      <c r="CE57" s="3"/>
      <c r="CF57" s="3"/>
      <c r="CG57" s="3"/>
      <c r="CH57" s="3"/>
      <c r="CI57" s="2"/>
      <c r="CJ57" s="2"/>
      <c r="CK57" s="2"/>
      <c r="CL57" s="4"/>
      <c r="CM57" s="4"/>
      <c r="CN57" s="2"/>
      <c r="CO57" s="4"/>
      <c r="CP57" s="4"/>
      <c r="CR57" s="1">
        <f t="shared" si="4"/>
        <v>15</v>
      </c>
      <c r="CS57" s="3"/>
      <c r="CT57" s="3"/>
      <c r="CU57" s="3"/>
      <c r="CV57" s="3"/>
      <c r="CW57" s="2"/>
      <c r="CX57" s="2"/>
      <c r="CY57" s="2"/>
      <c r="CZ57" s="4"/>
      <c r="DA57" s="4"/>
      <c r="DB57" s="2"/>
      <c r="DC57" s="4"/>
      <c r="DD57" s="4"/>
      <c r="DE57" s="31"/>
      <c r="DG57" s="26"/>
      <c r="DH57" s="1">
        <f t="shared" si="5"/>
        <v>15</v>
      </c>
      <c r="DI57" s="3"/>
      <c r="DJ57" s="3"/>
      <c r="DK57" s="3"/>
      <c r="DL57" s="3"/>
      <c r="DM57" s="2"/>
      <c r="DN57" s="2"/>
      <c r="DO57" s="2"/>
      <c r="DP57" s="4"/>
      <c r="DQ57" s="4"/>
      <c r="DR57" s="2"/>
      <c r="DS57" s="4"/>
      <c r="DT57" s="4"/>
      <c r="DW57" s="1">
        <f t="shared" si="6"/>
        <v>15</v>
      </c>
      <c r="DX57" s="3"/>
      <c r="DY57" s="3"/>
      <c r="DZ57" s="3"/>
      <c r="EA57" s="3"/>
      <c r="EB57" s="2"/>
      <c r="EC57" s="2"/>
      <c r="ED57" s="2"/>
      <c r="EE57" s="4"/>
      <c r="EF57" s="4"/>
      <c r="EG57" s="2"/>
      <c r="EH57" s="4"/>
      <c r="EI57" s="4"/>
      <c r="EJ57" s="31"/>
      <c r="EL57" s="26"/>
      <c r="EM57" s="1">
        <f t="shared" si="7"/>
        <v>15</v>
      </c>
      <c r="EN57" s="3"/>
      <c r="EO57" s="3"/>
      <c r="EP57" s="3"/>
      <c r="EQ57" s="2"/>
      <c r="ER57" s="2"/>
      <c r="ES57" s="4"/>
      <c r="ET57" s="2"/>
      <c r="EU57" s="4"/>
      <c r="EV57" s="31"/>
      <c r="EY57" s="26"/>
      <c r="EZ57" s="1">
        <f t="shared" si="8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69"/>
      <c r="B58" s="5">
        <f t="shared" si="9"/>
        <v>16</v>
      </c>
      <c r="C58" s="3"/>
      <c r="D58" s="3"/>
      <c r="E58" s="3"/>
      <c r="F58" s="3"/>
      <c r="G58" s="3"/>
      <c r="H58" s="3"/>
      <c r="I58" s="3"/>
      <c r="J58" s="3"/>
      <c r="K58" s="2"/>
      <c r="L58" s="2"/>
      <c r="M58" s="4"/>
      <c r="N58" s="4"/>
      <c r="O58" s="2"/>
      <c r="P58" s="2"/>
      <c r="Q58" s="4"/>
      <c r="R58" s="4"/>
      <c r="U58" s="1">
        <f t="shared" si="2"/>
        <v>16</v>
      </c>
      <c r="V58" s="3"/>
      <c r="W58" s="3"/>
      <c r="X58" s="3"/>
      <c r="Y58" s="3"/>
      <c r="Z58" s="3"/>
      <c r="AA58" s="3"/>
      <c r="AB58" s="3"/>
      <c r="AC58" s="3"/>
      <c r="AD58" s="2"/>
      <c r="AE58" s="2"/>
      <c r="AF58" s="4"/>
      <c r="AG58" s="4"/>
      <c r="AH58" s="2"/>
      <c r="AI58" s="2"/>
      <c r="AJ58" s="4"/>
      <c r="AK58" s="4"/>
      <c r="AL58" s="31"/>
      <c r="AO58" s="5">
        <f t="shared" si="0"/>
        <v>17</v>
      </c>
      <c r="AP58" s="3"/>
      <c r="AQ58" s="3"/>
      <c r="AR58" s="3"/>
      <c r="AS58" s="2"/>
      <c r="AT58" s="3"/>
      <c r="AU58" s="3"/>
      <c r="AV58" s="2"/>
      <c r="AW58" s="2"/>
      <c r="AX58" s="2"/>
      <c r="AY58" s="2"/>
      <c r="AZ58" s="4"/>
      <c r="BA58" s="4"/>
      <c r="BB58" s="2"/>
      <c r="BC58" s="2"/>
      <c r="BD58" s="4"/>
      <c r="BE58" s="4"/>
      <c r="BH58" s="1">
        <f t="shared" si="1"/>
        <v>17</v>
      </c>
      <c r="BI58" s="3"/>
      <c r="BJ58" s="3"/>
      <c r="BK58" s="3"/>
      <c r="BL58" s="2"/>
      <c r="BM58" s="3"/>
      <c r="BN58" s="3"/>
      <c r="BO58" s="2"/>
      <c r="BP58" s="2"/>
      <c r="BQ58" s="2"/>
      <c r="BR58" s="2"/>
      <c r="BS58" s="4"/>
      <c r="BT58" s="4"/>
      <c r="BU58" s="2"/>
      <c r="BV58" s="2"/>
      <c r="BW58" s="4"/>
      <c r="BX58" s="4"/>
      <c r="BY58" s="31"/>
      <c r="CC58" s="26"/>
      <c r="CD58" s="1">
        <f t="shared" si="3"/>
        <v>16</v>
      </c>
      <c r="CE58" s="3"/>
      <c r="CF58" s="3"/>
      <c r="CG58" s="3"/>
      <c r="CH58" s="3"/>
      <c r="CI58" s="2"/>
      <c r="CJ58" s="2"/>
      <c r="CK58" s="2"/>
      <c r="CL58" s="4"/>
      <c r="CM58" s="4"/>
      <c r="CN58" s="2"/>
      <c r="CO58" s="4"/>
      <c r="CP58" s="4"/>
      <c r="CR58" s="1">
        <f t="shared" si="4"/>
        <v>16</v>
      </c>
      <c r="CS58" s="3"/>
      <c r="CT58" s="3"/>
      <c r="CU58" s="3"/>
      <c r="CV58" s="3"/>
      <c r="CW58" s="2"/>
      <c r="CX58" s="2"/>
      <c r="CY58" s="2"/>
      <c r="CZ58" s="4"/>
      <c r="DA58" s="4"/>
      <c r="DB58" s="2"/>
      <c r="DC58" s="4"/>
      <c r="DD58" s="4"/>
      <c r="DE58" s="31"/>
      <c r="DG58" s="26"/>
      <c r="DH58" s="1">
        <f t="shared" si="5"/>
        <v>16</v>
      </c>
      <c r="DI58" s="3"/>
      <c r="DJ58" s="3"/>
      <c r="DK58" s="3"/>
      <c r="DL58" s="3"/>
      <c r="DM58" s="2"/>
      <c r="DN58" s="2"/>
      <c r="DO58" s="2"/>
      <c r="DP58" s="4"/>
      <c r="DQ58" s="4"/>
      <c r="DR58" s="2"/>
      <c r="DS58" s="4"/>
      <c r="DT58" s="4"/>
      <c r="DW58" s="1">
        <f t="shared" si="6"/>
        <v>16</v>
      </c>
      <c r="DX58" s="3"/>
      <c r="DY58" s="3"/>
      <c r="DZ58" s="3"/>
      <c r="EA58" s="3"/>
      <c r="EB58" s="2"/>
      <c r="EC58" s="2"/>
      <c r="ED58" s="2"/>
      <c r="EE58" s="4"/>
      <c r="EF58" s="4"/>
      <c r="EG58" s="2"/>
      <c r="EH58" s="4"/>
      <c r="EI58" s="4"/>
      <c r="EJ58" s="31"/>
      <c r="EL58" s="26"/>
      <c r="EM58" s="1">
        <f t="shared" si="7"/>
        <v>16</v>
      </c>
      <c r="EN58" s="3"/>
      <c r="EO58" s="3"/>
      <c r="EP58" s="3"/>
      <c r="EQ58" s="2"/>
      <c r="ER58" s="2"/>
      <c r="ES58" s="4"/>
      <c r="ET58" s="2"/>
      <c r="EU58" s="4"/>
      <c r="EV58" s="31"/>
      <c r="EY58" s="26"/>
      <c r="EZ58" s="1">
        <f t="shared" si="8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69"/>
      <c r="B59" s="5">
        <f t="shared" si="9"/>
        <v>17</v>
      </c>
      <c r="C59" s="3"/>
      <c r="D59" s="3"/>
      <c r="E59" s="3"/>
      <c r="F59" s="3"/>
      <c r="G59" s="3"/>
      <c r="H59" s="3"/>
      <c r="I59" s="3"/>
      <c r="J59" s="3"/>
      <c r="K59" s="2"/>
      <c r="L59" s="2"/>
      <c r="M59" s="4"/>
      <c r="N59" s="4"/>
      <c r="O59" s="2"/>
      <c r="P59" s="2"/>
      <c r="Q59" s="4"/>
      <c r="R59" s="4"/>
      <c r="U59" s="1">
        <f t="shared" si="2"/>
        <v>17</v>
      </c>
      <c r="V59" s="3"/>
      <c r="W59" s="3"/>
      <c r="X59" s="3"/>
      <c r="Y59" s="3"/>
      <c r="Z59" s="3"/>
      <c r="AA59" s="3"/>
      <c r="AB59" s="3"/>
      <c r="AC59" s="3"/>
      <c r="AD59" s="2"/>
      <c r="AE59" s="2"/>
      <c r="AF59" s="4"/>
      <c r="AG59" s="4"/>
      <c r="AH59" s="2"/>
      <c r="AI59" s="2"/>
      <c r="AJ59" s="4"/>
      <c r="AK59" s="4"/>
      <c r="AL59" s="31"/>
      <c r="AO59" s="5">
        <f t="shared" si="0"/>
        <v>18</v>
      </c>
      <c r="AP59" s="3"/>
      <c r="AQ59" s="3"/>
      <c r="AR59" s="3"/>
      <c r="AS59" s="2"/>
      <c r="AT59" s="3"/>
      <c r="AU59" s="3"/>
      <c r="AV59" s="2"/>
      <c r="AW59" s="2"/>
      <c r="AX59" s="2"/>
      <c r="AY59" s="2"/>
      <c r="AZ59" s="4"/>
      <c r="BA59" s="4"/>
      <c r="BB59" s="2"/>
      <c r="BC59" s="2"/>
      <c r="BD59" s="4"/>
      <c r="BE59" s="4"/>
      <c r="BH59" s="1">
        <f t="shared" si="1"/>
        <v>18</v>
      </c>
      <c r="BI59" s="3"/>
      <c r="BJ59" s="3"/>
      <c r="BK59" s="3"/>
      <c r="BL59" s="2"/>
      <c r="BM59" s="3"/>
      <c r="BN59" s="3"/>
      <c r="BO59" s="2"/>
      <c r="BP59" s="2"/>
      <c r="BQ59" s="2"/>
      <c r="BR59" s="2"/>
      <c r="BS59" s="4"/>
      <c r="BT59" s="4"/>
      <c r="BU59" s="2"/>
      <c r="BV59" s="2"/>
      <c r="BW59" s="4"/>
      <c r="BX59" s="4"/>
      <c r="BY59" s="31"/>
      <c r="CC59" s="26"/>
      <c r="CD59" s="1">
        <f t="shared" si="3"/>
        <v>17</v>
      </c>
      <c r="CE59" s="3"/>
      <c r="CF59" s="3"/>
      <c r="CG59" s="3"/>
      <c r="CH59" s="3"/>
      <c r="CI59" s="2"/>
      <c r="CJ59" s="2"/>
      <c r="CK59" s="2"/>
      <c r="CL59" s="4"/>
      <c r="CM59" s="4"/>
      <c r="CN59" s="2"/>
      <c r="CO59" s="4"/>
      <c r="CP59" s="4"/>
      <c r="CR59" s="1">
        <f t="shared" si="4"/>
        <v>17</v>
      </c>
      <c r="CS59" s="3"/>
      <c r="CT59" s="3"/>
      <c r="CU59" s="3"/>
      <c r="CV59" s="3"/>
      <c r="CW59" s="2"/>
      <c r="CX59" s="2"/>
      <c r="CY59" s="2"/>
      <c r="CZ59" s="4"/>
      <c r="DA59" s="4"/>
      <c r="DB59" s="2"/>
      <c r="DC59" s="4"/>
      <c r="DD59" s="4"/>
      <c r="DE59" s="31"/>
      <c r="DG59" s="26"/>
      <c r="DH59" s="1">
        <f t="shared" si="5"/>
        <v>17</v>
      </c>
      <c r="DI59" s="3"/>
      <c r="DJ59" s="3"/>
      <c r="DK59" s="3"/>
      <c r="DL59" s="3"/>
      <c r="DM59" s="2"/>
      <c r="DN59" s="2"/>
      <c r="DO59" s="2"/>
      <c r="DP59" s="4"/>
      <c r="DQ59" s="4"/>
      <c r="DR59" s="2"/>
      <c r="DS59" s="4"/>
      <c r="DT59" s="4"/>
      <c r="DW59" s="1">
        <f t="shared" si="6"/>
        <v>17</v>
      </c>
      <c r="DX59" s="3"/>
      <c r="DY59" s="3"/>
      <c r="DZ59" s="3"/>
      <c r="EA59" s="3"/>
      <c r="EB59" s="2"/>
      <c r="EC59" s="2"/>
      <c r="ED59" s="2"/>
      <c r="EE59" s="4"/>
      <c r="EF59" s="4"/>
      <c r="EG59" s="2"/>
      <c r="EH59" s="4"/>
      <c r="EI59" s="4"/>
      <c r="EJ59" s="31"/>
      <c r="EL59" s="26"/>
      <c r="EM59" s="1">
        <f t="shared" si="7"/>
        <v>17</v>
      </c>
      <c r="EN59" s="3"/>
      <c r="EO59" s="3"/>
      <c r="EP59" s="3"/>
      <c r="EQ59" s="2"/>
      <c r="ER59" s="2"/>
      <c r="ES59" s="4"/>
      <c r="ET59" s="2"/>
      <c r="EU59" s="4"/>
      <c r="EV59" s="31"/>
      <c r="EY59" s="26"/>
      <c r="EZ59" s="1">
        <f t="shared" si="8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69"/>
      <c r="B60" s="5">
        <f t="shared" si="9"/>
        <v>18</v>
      </c>
      <c r="C60" s="3"/>
      <c r="D60" s="3"/>
      <c r="E60" s="3"/>
      <c r="F60" s="3"/>
      <c r="G60" s="3"/>
      <c r="H60" s="3"/>
      <c r="I60" s="3"/>
      <c r="J60" s="3"/>
      <c r="K60" s="2"/>
      <c r="L60" s="2"/>
      <c r="M60" s="4"/>
      <c r="N60" s="4"/>
      <c r="O60" s="2"/>
      <c r="P60" s="2"/>
      <c r="Q60" s="4"/>
      <c r="R60" s="4"/>
      <c r="U60" s="1">
        <f t="shared" si="2"/>
        <v>18</v>
      </c>
      <c r="V60" s="3"/>
      <c r="W60" s="3"/>
      <c r="X60" s="3"/>
      <c r="Y60" s="3"/>
      <c r="Z60" s="3"/>
      <c r="AA60" s="3"/>
      <c r="AB60" s="3"/>
      <c r="AC60" s="3"/>
      <c r="AD60" s="2"/>
      <c r="AE60" s="2"/>
      <c r="AF60" s="4"/>
      <c r="AG60" s="4"/>
      <c r="AH60" s="2"/>
      <c r="AI60" s="2"/>
      <c r="AJ60" s="4"/>
      <c r="AK60" s="4"/>
      <c r="AL60" s="31"/>
      <c r="AO60" s="5">
        <f t="shared" si="0"/>
        <v>19</v>
      </c>
      <c r="AP60" s="3"/>
      <c r="AQ60" s="3"/>
      <c r="AR60" s="3"/>
      <c r="AS60" s="2"/>
      <c r="AT60" s="3"/>
      <c r="AU60" s="3"/>
      <c r="AV60" s="2"/>
      <c r="AW60" s="2"/>
      <c r="AX60" s="2"/>
      <c r="AY60" s="2"/>
      <c r="AZ60" s="4"/>
      <c r="BA60" s="4"/>
      <c r="BB60" s="2"/>
      <c r="BC60" s="2"/>
      <c r="BD60" s="4"/>
      <c r="BE60" s="4"/>
      <c r="BH60" s="1">
        <f t="shared" si="1"/>
        <v>19</v>
      </c>
      <c r="BI60" s="3"/>
      <c r="BJ60" s="3"/>
      <c r="BK60" s="3"/>
      <c r="BL60" s="2"/>
      <c r="BM60" s="3"/>
      <c r="BN60" s="3"/>
      <c r="BO60" s="2"/>
      <c r="BP60" s="2"/>
      <c r="BQ60" s="2"/>
      <c r="BR60" s="2"/>
      <c r="BS60" s="4"/>
      <c r="BT60" s="4"/>
      <c r="BU60" s="2"/>
      <c r="BV60" s="2"/>
      <c r="BW60" s="4"/>
      <c r="BX60" s="4"/>
      <c r="BY60" s="31"/>
      <c r="CC60" s="26"/>
      <c r="CD60" s="1">
        <f t="shared" si="3"/>
        <v>18</v>
      </c>
      <c r="CE60" s="3"/>
      <c r="CF60" s="3"/>
      <c r="CG60" s="3"/>
      <c r="CH60" s="3"/>
      <c r="CI60" s="2"/>
      <c r="CJ60" s="2"/>
      <c r="CK60" s="2"/>
      <c r="CL60" s="4"/>
      <c r="CM60" s="4"/>
      <c r="CN60" s="2"/>
      <c r="CO60" s="4"/>
      <c r="CP60" s="4"/>
      <c r="CR60" s="1">
        <f t="shared" si="4"/>
        <v>18</v>
      </c>
      <c r="CS60" s="3"/>
      <c r="CT60" s="3"/>
      <c r="CU60" s="3"/>
      <c r="CV60" s="3"/>
      <c r="CW60" s="2"/>
      <c r="CX60" s="2"/>
      <c r="CY60" s="2"/>
      <c r="CZ60" s="4"/>
      <c r="DA60" s="4"/>
      <c r="DB60" s="2"/>
      <c r="DC60" s="4"/>
      <c r="DD60" s="4"/>
      <c r="DE60" s="31"/>
      <c r="DG60" s="26"/>
      <c r="DH60" s="1">
        <f t="shared" si="5"/>
        <v>18</v>
      </c>
      <c r="DI60" s="3"/>
      <c r="DJ60" s="3"/>
      <c r="DK60" s="3"/>
      <c r="DL60" s="3"/>
      <c r="DM60" s="2"/>
      <c r="DN60" s="2"/>
      <c r="DO60" s="2"/>
      <c r="DP60" s="4"/>
      <c r="DQ60" s="4"/>
      <c r="DR60" s="2"/>
      <c r="DS60" s="4"/>
      <c r="DT60" s="4"/>
      <c r="DW60" s="1">
        <f t="shared" si="6"/>
        <v>18</v>
      </c>
      <c r="DX60" s="3"/>
      <c r="DY60" s="3"/>
      <c r="DZ60" s="3"/>
      <c r="EA60" s="3"/>
      <c r="EB60" s="2"/>
      <c r="EC60" s="2"/>
      <c r="ED60" s="2"/>
      <c r="EE60" s="4"/>
      <c r="EF60" s="4"/>
      <c r="EG60" s="2"/>
      <c r="EH60" s="4"/>
      <c r="EI60" s="4"/>
      <c r="EJ60" s="31"/>
      <c r="EL60" s="26"/>
      <c r="EM60" s="1">
        <f t="shared" si="7"/>
        <v>18</v>
      </c>
      <c r="EN60" s="3"/>
      <c r="EO60" s="3"/>
      <c r="EP60" s="3"/>
      <c r="EQ60" s="2"/>
      <c r="ER60" s="2"/>
      <c r="ES60" s="4"/>
      <c r="ET60" s="2"/>
      <c r="EU60" s="4"/>
      <c r="EV60" s="31"/>
      <c r="EY60" s="26"/>
      <c r="EZ60" s="1">
        <f t="shared" si="8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69"/>
      <c r="B61" s="5">
        <f t="shared" si="9"/>
        <v>19</v>
      </c>
      <c r="C61" s="3"/>
      <c r="D61" s="3"/>
      <c r="E61" s="3"/>
      <c r="F61" s="3"/>
      <c r="G61" s="3"/>
      <c r="H61" s="3"/>
      <c r="I61" s="3"/>
      <c r="J61" s="3"/>
      <c r="K61" s="2"/>
      <c r="L61" s="2"/>
      <c r="M61" s="4"/>
      <c r="N61" s="4"/>
      <c r="O61" s="2"/>
      <c r="P61" s="2"/>
      <c r="Q61" s="4"/>
      <c r="R61" s="4"/>
      <c r="U61" s="1">
        <f t="shared" si="2"/>
        <v>19</v>
      </c>
      <c r="V61" s="3"/>
      <c r="W61" s="3"/>
      <c r="X61" s="3"/>
      <c r="Y61" s="3"/>
      <c r="Z61" s="3"/>
      <c r="AA61" s="3"/>
      <c r="AB61" s="3"/>
      <c r="AC61" s="3"/>
      <c r="AD61" s="2"/>
      <c r="AE61" s="2"/>
      <c r="AF61" s="4"/>
      <c r="AG61" s="4"/>
      <c r="AH61" s="2"/>
      <c r="AI61" s="2"/>
      <c r="AJ61" s="4"/>
      <c r="AK61" s="4"/>
      <c r="AL61" s="31"/>
      <c r="AO61" s="5">
        <f t="shared" si="0"/>
        <v>20</v>
      </c>
      <c r="AP61" s="3"/>
      <c r="AQ61" s="3"/>
      <c r="AR61" s="3"/>
      <c r="AS61" s="2"/>
      <c r="AT61" s="3"/>
      <c r="AU61" s="3"/>
      <c r="AV61" s="2"/>
      <c r="AW61" s="2"/>
      <c r="AX61" s="2"/>
      <c r="AY61" s="2"/>
      <c r="AZ61" s="4"/>
      <c r="BA61" s="4"/>
      <c r="BB61" s="2"/>
      <c r="BC61" s="2"/>
      <c r="BD61" s="4"/>
      <c r="BE61" s="4"/>
      <c r="BH61" s="1">
        <f t="shared" si="1"/>
        <v>20</v>
      </c>
      <c r="BI61" s="3"/>
      <c r="BJ61" s="3"/>
      <c r="BK61" s="3"/>
      <c r="BL61" s="2"/>
      <c r="BM61" s="3"/>
      <c r="BN61" s="3"/>
      <c r="BO61" s="2"/>
      <c r="BP61" s="2"/>
      <c r="BQ61" s="2"/>
      <c r="BR61" s="2"/>
      <c r="BS61" s="4"/>
      <c r="BT61" s="4"/>
      <c r="BU61" s="2"/>
      <c r="BV61" s="2"/>
      <c r="BW61" s="4"/>
      <c r="BX61" s="4"/>
      <c r="BY61" s="31"/>
      <c r="CC61" s="26"/>
      <c r="CD61" s="1">
        <f t="shared" si="3"/>
        <v>19</v>
      </c>
      <c r="CE61" s="3"/>
      <c r="CF61" s="3"/>
      <c r="CG61" s="3"/>
      <c r="CH61" s="3"/>
      <c r="CI61" s="2"/>
      <c r="CJ61" s="2"/>
      <c r="CK61" s="2"/>
      <c r="CL61" s="4"/>
      <c r="CM61" s="4"/>
      <c r="CN61" s="2"/>
      <c r="CO61" s="4"/>
      <c r="CP61" s="4"/>
      <c r="CR61" s="1">
        <f t="shared" si="4"/>
        <v>19</v>
      </c>
      <c r="CS61" s="3"/>
      <c r="CT61" s="3"/>
      <c r="CU61" s="3"/>
      <c r="CV61" s="3"/>
      <c r="CW61" s="2"/>
      <c r="CX61" s="2"/>
      <c r="CY61" s="2"/>
      <c r="CZ61" s="4"/>
      <c r="DA61" s="4"/>
      <c r="DB61" s="2"/>
      <c r="DC61" s="4"/>
      <c r="DD61" s="4"/>
      <c r="DE61" s="31"/>
      <c r="DG61" s="26"/>
      <c r="DH61" s="1">
        <f t="shared" si="5"/>
        <v>19</v>
      </c>
      <c r="DI61" s="3"/>
      <c r="DJ61" s="3"/>
      <c r="DK61" s="3"/>
      <c r="DL61" s="3"/>
      <c r="DM61" s="2"/>
      <c r="DN61" s="2"/>
      <c r="DO61" s="2"/>
      <c r="DP61" s="4"/>
      <c r="DQ61" s="4"/>
      <c r="DR61" s="2"/>
      <c r="DS61" s="4"/>
      <c r="DT61" s="4"/>
      <c r="DW61" s="1">
        <f t="shared" si="6"/>
        <v>19</v>
      </c>
      <c r="DX61" s="3"/>
      <c r="DY61" s="3"/>
      <c r="DZ61" s="3"/>
      <c r="EA61" s="3"/>
      <c r="EB61" s="2"/>
      <c r="EC61" s="2"/>
      <c r="ED61" s="2"/>
      <c r="EE61" s="4"/>
      <c r="EF61" s="4"/>
      <c r="EG61" s="2"/>
      <c r="EH61" s="4"/>
      <c r="EI61" s="4"/>
      <c r="EJ61" s="31"/>
      <c r="EL61" s="26"/>
      <c r="EM61" s="1">
        <f t="shared" si="7"/>
        <v>19</v>
      </c>
      <c r="EN61" s="3"/>
      <c r="EO61" s="3"/>
      <c r="EP61" s="3"/>
      <c r="EQ61" s="2"/>
      <c r="ER61" s="2"/>
      <c r="ES61" s="4"/>
      <c r="ET61" s="2"/>
      <c r="EU61" s="4"/>
      <c r="EV61" s="31"/>
      <c r="EY61" s="26"/>
      <c r="EZ61" s="1">
        <f t="shared" si="8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69"/>
      <c r="B62" s="5">
        <f t="shared" si="9"/>
        <v>20</v>
      </c>
      <c r="C62" s="3"/>
      <c r="D62" s="3"/>
      <c r="E62" s="3"/>
      <c r="F62" s="3"/>
      <c r="G62" s="3"/>
      <c r="H62" s="3"/>
      <c r="I62" s="3"/>
      <c r="J62" s="3"/>
      <c r="K62" s="2"/>
      <c r="L62" s="2"/>
      <c r="M62" s="4"/>
      <c r="N62" s="4"/>
      <c r="O62" s="2"/>
      <c r="P62" s="2"/>
      <c r="Q62" s="4"/>
      <c r="R62" s="4"/>
      <c r="U62" s="1">
        <f t="shared" si="2"/>
        <v>20</v>
      </c>
      <c r="V62" s="3"/>
      <c r="W62" s="3"/>
      <c r="X62" s="3"/>
      <c r="Y62" s="3"/>
      <c r="Z62" s="3"/>
      <c r="AA62" s="3"/>
      <c r="AB62" s="3"/>
      <c r="AC62" s="3"/>
      <c r="AD62" s="2"/>
      <c r="AE62" s="2"/>
      <c r="AF62" s="4"/>
      <c r="AG62" s="4"/>
      <c r="AH62" s="2"/>
      <c r="AI62" s="2"/>
      <c r="AJ62" s="4"/>
      <c r="AK62" s="4"/>
      <c r="AL62" s="31"/>
      <c r="AO62" s="5">
        <f t="shared" si="0"/>
        <v>21</v>
      </c>
      <c r="AP62" s="3"/>
      <c r="AQ62" s="3"/>
      <c r="AR62" s="3"/>
      <c r="AS62" s="2"/>
      <c r="AT62" s="3"/>
      <c r="AU62" s="3"/>
      <c r="AV62" s="2"/>
      <c r="AW62" s="2"/>
      <c r="AX62" s="2"/>
      <c r="AY62" s="2"/>
      <c r="AZ62" s="4"/>
      <c r="BA62" s="4"/>
      <c r="BB62" s="2"/>
      <c r="BC62" s="2"/>
      <c r="BD62" s="4"/>
      <c r="BE62" s="4"/>
      <c r="BH62" s="1">
        <f t="shared" si="1"/>
        <v>21</v>
      </c>
      <c r="BI62" s="3"/>
      <c r="BJ62" s="3"/>
      <c r="BK62" s="3"/>
      <c r="BL62" s="2"/>
      <c r="BM62" s="3"/>
      <c r="BN62" s="3"/>
      <c r="BO62" s="2"/>
      <c r="BP62" s="2"/>
      <c r="BQ62" s="2"/>
      <c r="BR62" s="2"/>
      <c r="BS62" s="4"/>
      <c r="BT62" s="4"/>
      <c r="BU62" s="2"/>
      <c r="BV62" s="2"/>
      <c r="BW62" s="4"/>
      <c r="BX62" s="4"/>
      <c r="BY62" s="31"/>
      <c r="CC62" s="26"/>
      <c r="CD62" s="1">
        <f t="shared" si="3"/>
        <v>20</v>
      </c>
      <c r="CE62" s="3"/>
      <c r="CF62" s="3"/>
      <c r="CG62" s="3"/>
      <c r="CH62" s="3"/>
      <c r="CI62" s="2"/>
      <c r="CJ62" s="2"/>
      <c r="CK62" s="2"/>
      <c r="CL62" s="4"/>
      <c r="CM62" s="4"/>
      <c r="CN62" s="2"/>
      <c r="CO62" s="4"/>
      <c r="CP62" s="4"/>
      <c r="CR62" s="1">
        <f t="shared" si="4"/>
        <v>20</v>
      </c>
      <c r="CS62" s="3"/>
      <c r="CT62" s="3"/>
      <c r="CU62" s="3"/>
      <c r="CV62" s="3"/>
      <c r="CW62" s="2"/>
      <c r="CX62" s="2"/>
      <c r="CY62" s="2"/>
      <c r="CZ62" s="4"/>
      <c r="DA62" s="4"/>
      <c r="DB62" s="2"/>
      <c r="DC62" s="4"/>
      <c r="DD62" s="4"/>
      <c r="DE62" s="31"/>
      <c r="DG62" s="26"/>
      <c r="DH62" s="1">
        <f t="shared" si="5"/>
        <v>20</v>
      </c>
      <c r="DI62" s="3"/>
      <c r="DJ62" s="3"/>
      <c r="DK62" s="3"/>
      <c r="DL62" s="3"/>
      <c r="DM62" s="2"/>
      <c r="DN62" s="2"/>
      <c r="DO62" s="2"/>
      <c r="DP62" s="4"/>
      <c r="DQ62" s="4"/>
      <c r="DR62" s="2"/>
      <c r="DS62" s="4"/>
      <c r="DT62" s="4"/>
      <c r="DW62" s="1">
        <f t="shared" si="6"/>
        <v>20</v>
      </c>
      <c r="DX62" s="3"/>
      <c r="DY62" s="3"/>
      <c r="DZ62" s="3"/>
      <c r="EA62" s="3"/>
      <c r="EB62" s="2"/>
      <c r="EC62" s="2"/>
      <c r="ED62" s="2"/>
      <c r="EE62" s="4"/>
      <c r="EF62" s="4"/>
      <c r="EG62" s="2"/>
      <c r="EH62" s="4"/>
      <c r="EI62" s="4"/>
      <c r="EJ62" s="31"/>
      <c r="EL62" s="26"/>
      <c r="EM62" s="1">
        <f t="shared" si="7"/>
        <v>20</v>
      </c>
      <c r="EN62" s="3"/>
      <c r="EO62" s="3"/>
      <c r="EP62" s="3"/>
      <c r="EQ62" s="2"/>
      <c r="ER62" s="2"/>
      <c r="ES62" s="4"/>
      <c r="ET62" s="2"/>
      <c r="EU62" s="4"/>
      <c r="EV62" s="31"/>
      <c r="EY62" s="26"/>
      <c r="EZ62" s="1">
        <f t="shared" si="8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69"/>
      <c r="B63" s="5">
        <f t="shared" si="9"/>
        <v>21</v>
      </c>
      <c r="C63" s="3"/>
      <c r="D63" s="3"/>
      <c r="E63" s="3"/>
      <c r="F63" s="3"/>
      <c r="G63" s="3"/>
      <c r="H63" s="3"/>
      <c r="I63" s="3"/>
      <c r="J63" s="3"/>
      <c r="K63" s="2"/>
      <c r="L63" s="2"/>
      <c r="M63" s="4"/>
      <c r="N63" s="4"/>
      <c r="O63" s="2"/>
      <c r="P63" s="2"/>
      <c r="Q63" s="4"/>
      <c r="R63" s="4"/>
      <c r="U63" s="1">
        <f t="shared" si="2"/>
        <v>21</v>
      </c>
      <c r="V63" s="3"/>
      <c r="W63" s="3"/>
      <c r="X63" s="3"/>
      <c r="Y63" s="3"/>
      <c r="Z63" s="3"/>
      <c r="AA63" s="3"/>
      <c r="AB63" s="3"/>
      <c r="AC63" s="3"/>
      <c r="AD63" s="2"/>
      <c r="AE63" s="2"/>
      <c r="AF63" s="4"/>
      <c r="AG63" s="4"/>
      <c r="AH63" s="2"/>
      <c r="AI63" s="2"/>
      <c r="AJ63" s="4"/>
      <c r="AK63" s="4"/>
      <c r="AL63" s="31"/>
      <c r="AO63" s="5">
        <f t="shared" si="0"/>
        <v>22</v>
      </c>
      <c r="AP63" s="3"/>
      <c r="AQ63" s="3"/>
      <c r="AR63" s="3"/>
      <c r="AS63" s="2"/>
      <c r="AT63" s="3"/>
      <c r="AU63" s="3"/>
      <c r="AV63" s="2"/>
      <c r="AW63" s="2"/>
      <c r="AX63" s="2"/>
      <c r="AY63" s="2"/>
      <c r="AZ63" s="4"/>
      <c r="BA63" s="4"/>
      <c r="BB63" s="2"/>
      <c r="BC63" s="2"/>
      <c r="BD63" s="4"/>
      <c r="BE63" s="4"/>
      <c r="BH63" s="1">
        <f t="shared" si="1"/>
        <v>22</v>
      </c>
      <c r="BI63" s="3"/>
      <c r="BJ63" s="3"/>
      <c r="BK63" s="3"/>
      <c r="BL63" s="2"/>
      <c r="BM63" s="3"/>
      <c r="BN63" s="3"/>
      <c r="BO63" s="2"/>
      <c r="BP63" s="2"/>
      <c r="BQ63" s="2"/>
      <c r="BR63" s="2"/>
      <c r="BS63" s="4"/>
      <c r="BT63" s="4"/>
      <c r="BU63" s="2"/>
      <c r="BV63" s="2"/>
      <c r="BW63" s="4"/>
      <c r="BX63" s="4"/>
      <c r="BY63" s="31"/>
      <c r="CC63" s="26"/>
      <c r="CD63" s="1">
        <f t="shared" si="3"/>
        <v>21</v>
      </c>
      <c r="CE63" s="3"/>
      <c r="CF63" s="3"/>
      <c r="CG63" s="3"/>
      <c r="CH63" s="3"/>
      <c r="CI63" s="2"/>
      <c r="CJ63" s="2"/>
      <c r="CK63" s="2"/>
      <c r="CL63" s="4"/>
      <c r="CM63" s="4"/>
      <c r="CN63" s="2"/>
      <c r="CO63" s="4"/>
      <c r="CP63" s="4"/>
      <c r="CR63" s="1">
        <f t="shared" si="4"/>
        <v>21</v>
      </c>
      <c r="CS63" s="3"/>
      <c r="CT63" s="3"/>
      <c r="CU63" s="3"/>
      <c r="CV63" s="3"/>
      <c r="CW63" s="2"/>
      <c r="CX63" s="2"/>
      <c r="CY63" s="2"/>
      <c r="CZ63" s="4"/>
      <c r="DA63" s="4"/>
      <c r="DB63" s="2"/>
      <c r="DC63" s="4"/>
      <c r="DD63" s="4"/>
      <c r="DE63" s="31"/>
      <c r="DG63" s="26"/>
      <c r="DH63" s="1">
        <f t="shared" si="5"/>
        <v>21</v>
      </c>
      <c r="DI63" s="3"/>
      <c r="DJ63" s="3"/>
      <c r="DK63" s="3"/>
      <c r="DL63" s="3"/>
      <c r="DM63" s="2"/>
      <c r="DN63" s="2"/>
      <c r="DO63" s="2"/>
      <c r="DP63" s="4"/>
      <c r="DQ63" s="4"/>
      <c r="DR63" s="2"/>
      <c r="DS63" s="4"/>
      <c r="DT63" s="4"/>
      <c r="DW63" s="1">
        <f t="shared" si="6"/>
        <v>21</v>
      </c>
      <c r="DX63" s="3"/>
      <c r="DY63" s="3"/>
      <c r="DZ63" s="3"/>
      <c r="EA63" s="3"/>
      <c r="EB63" s="2"/>
      <c r="EC63" s="2"/>
      <c r="ED63" s="2"/>
      <c r="EE63" s="4"/>
      <c r="EF63" s="4"/>
      <c r="EG63" s="2"/>
      <c r="EH63" s="4"/>
      <c r="EI63" s="4"/>
      <c r="EJ63" s="31"/>
      <c r="EL63" s="26"/>
      <c r="EM63" s="1">
        <f t="shared" si="7"/>
        <v>21</v>
      </c>
      <c r="EN63" s="3"/>
      <c r="EO63" s="3"/>
      <c r="EP63" s="3"/>
      <c r="EQ63" s="2"/>
      <c r="ER63" s="2"/>
      <c r="ES63" s="4"/>
      <c r="ET63" s="2"/>
      <c r="EU63" s="4"/>
      <c r="EV63" s="31"/>
      <c r="EY63" s="26"/>
      <c r="EZ63" s="1">
        <f t="shared" si="8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69"/>
      <c r="B64" s="5">
        <f t="shared" si="9"/>
        <v>22</v>
      </c>
      <c r="C64" s="3"/>
      <c r="D64" s="3"/>
      <c r="E64" s="3"/>
      <c r="F64" s="3"/>
      <c r="G64" s="3"/>
      <c r="H64" s="3"/>
      <c r="I64" s="3"/>
      <c r="J64" s="3"/>
      <c r="K64" s="2"/>
      <c r="L64" s="2"/>
      <c r="M64" s="4"/>
      <c r="N64" s="4"/>
      <c r="O64" s="2"/>
      <c r="P64" s="2"/>
      <c r="Q64" s="4"/>
      <c r="R64" s="4"/>
      <c r="U64" s="1">
        <f t="shared" si="2"/>
        <v>22</v>
      </c>
      <c r="V64" s="3"/>
      <c r="W64" s="3"/>
      <c r="X64" s="3"/>
      <c r="Y64" s="3"/>
      <c r="Z64" s="3"/>
      <c r="AA64" s="3"/>
      <c r="AB64" s="3"/>
      <c r="AC64" s="3"/>
      <c r="AD64" s="2"/>
      <c r="AE64" s="2"/>
      <c r="AF64" s="4"/>
      <c r="AG64" s="4"/>
      <c r="AH64" s="2"/>
      <c r="AI64" s="2"/>
      <c r="AJ64" s="4"/>
      <c r="AK64" s="4"/>
      <c r="AL64" s="31"/>
      <c r="AO64" s="5">
        <f t="shared" si="0"/>
        <v>23</v>
      </c>
      <c r="AP64" s="3"/>
      <c r="AQ64" s="3"/>
      <c r="AR64" s="3"/>
      <c r="AS64" s="2"/>
      <c r="AT64" s="3"/>
      <c r="AU64" s="3"/>
      <c r="AV64" s="2"/>
      <c r="AW64" s="2"/>
      <c r="AX64" s="2"/>
      <c r="AY64" s="2"/>
      <c r="AZ64" s="4"/>
      <c r="BA64" s="4"/>
      <c r="BB64" s="2"/>
      <c r="BC64" s="2"/>
      <c r="BD64" s="4"/>
      <c r="BE64" s="4"/>
      <c r="BH64" s="1">
        <f t="shared" si="1"/>
        <v>23</v>
      </c>
      <c r="BI64" s="3"/>
      <c r="BJ64" s="3"/>
      <c r="BK64" s="3"/>
      <c r="BL64" s="2"/>
      <c r="BM64" s="3"/>
      <c r="BN64" s="3"/>
      <c r="BO64" s="2"/>
      <c r="BP64" s="2"/>
      <c r="BQ64" s="2"/>
      <c r="BR64" s="2"/>
      <c r="BS64" s="4"/>
      <c r="BT64" s="4"/>
      <c r="BU64" s="2"/>
      <c r="BV64" s="2"/>
      <c r="BW64" s="4"/>
      <c r="BX64" s="4"/>
      <c r="BY64" s="31"/>
      <c r="CC64" s="26"/>
      <c r="CD64" s="1">
        <f t="shared" si="3"/>
        <v>22</v>
      </c>
      <c r="CE64" s="3"/>
      <c r="CF64" s="3"/>
      <c r="CG64" s="3"/>
      <c r="CH64" s="3"/>
      <c r="CI64" s="2"/>
      <c r="CJ64" s="2"/>
      <c r="CK64" s="2"/>
      <c r="CL64" s="4"/>
      <c r="CM64" s="4"/>
      <c r="CN64" s="2"/>
      <c r="CO64" s="4"/>
      <c r="CP64" s="4"/>
      <c r="CR64" s="1">
        <f t="shared" si="4"/>
        <v>22</v>
      </c>
      <c r="CS64" s="3"/>
      <c r="CT64" s="3"/>
      <c r="CU64" s="3"/>
      <c r="CV64" s="3"/>
      <c r="CW64" s="2"/>
      <c r="CX64" s="2"/>
      <c r="CY64" s="2"/>
      <c r="CZ64" s="4"/>
      <c r="DA64" s="4"/>
      <c r="DB64" s="2"/>
      <c r="DC64" s="4"/>
      <c r="DD64" s="4"/>
      <c r="DE64" s="31"/>
      <c r="DG64" s="26"/>
      <c r="DH64" s="1">
        <f t="shared" si="5"/>
        <v>22</v>
      </c>
      <c r="DI64" s="3"/>
      <c r="DJ64" s="3"/>
      <c r="DK64" s="3"/>
      <c r="DL64" s="3"/>
      <c r="DM64" s="2"/>
      <c r="DN64" s="2"/>
      <c r="DO64" s="2"/>
      <c r="DP64" s="4"/>
      <c r="DQ64" s="4"/>
      <c r="DR64" s="2"/>
      <c r="DS64" s="4"/>
      <c r="DT64" s="4"/>
      <c r="DW64" s="1">
        <f t="shared" si="6"/>
        <v>22</v>
      </c>
      <c r="DX64" s="3"/>
      <c r="DY64" s="3"/>
      <c r="DZ64" s="3"/>
      <c r="EA64" s="3"/>
      <c r="EB64" s="2"/>
      <c r="EC64" s="2"/>
      <c r="ED64" s="2"/>
      <c r="EE64" s="4"/>
      <c r="EF64" s="4"/>
      <c r="EG64" s="2"/>
      <c r="EH64" s="4"/>
      <c r="EI64" s="4"/>
      <c r="EJ64" s="31"/>
      <c r="EL64" s="26"/>
      <c r="EM64" s="1">
        <f t="shared" si="7"/>
        <v>22</v>
      </c>
      <c r="EN64" s="3"/>
      <c r="EO64" s="3"/>
      <c r="EP64" s="3"/>
      <c r="EQ64" s="2"/>
      <c r="ER64" s="2"/>
      <c r="ES64" s="4"/>
      <c r="ET64" s="2"/>
      <c r="EU64" s="4"/>
      <c r="EV64" s="31"/>
      <c r="EY64" s="26"/>
      <c r="EZ64" s="1">
        <f t="shared" si="8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69"/>
      <c r="B65" s="5">
        <f t="shared" si="9"/>
        <v>23</v>
      </c>
      <c r="C65" s="3"/>
      <c r="D65" s="3"/>
      <c r="E65" s="3"/>
      <c r="F65" s="3"/>
      <c r="G65" s="3"/>
      <c r="H65" s="3"/>
      <c r="I65" s="3"/>
      <c r="J65" s="3"/>
      <c r="K65" s="2"/>
      <c r="L65" s="2"/>
      <c r="M65" s="4"/>
      <c r="N65" s="4"/>
      <c r="O65" s="2"/>
      <c r="P65" s="2"/>
      <c r="Q65" s="4"/>
      <c r="R65" s="4"/>
      <c r="U65" s="1">
        <f t="shared" si="2"/>
        <v>23</v>
      </c>
      <c r="V65" s="3"/>
      <c r="W65" s="3"/>
      <c r="X65" s="3"/>
      <c r="Y65" s="3"/>
      <c r="Z65" s="3"/>
      <c r="AA65" s="3"/>
      <c r="AB65" s="3"/>
      <c r="AC65" s="3"/>
      <c r="AD65" s="2"/>
      <c r="AE65" s="2"/>
      <c r="AF65" s="4"/>
      <c r="AG65" s="4"/>
      <c r="AH65" s="2"/>
      <c r="AI65" s="2"/>
      <c r="AJ65" s="4"/>
      <c r="AK65" s="4"/>
      <c r="AL65" s="31"/>
      <c r="AO65" s="5">
        <f t="shared" si="0"/>
        <v>24</v>
      </c>
      <c r="AP65" s="3"/>
      <c r="AQ65" s="3"/>
      <c r="AR65" s="3"/>
      <c r="AS65" s="2"/>
      <c r="AT65" s="3"/>
      <c r="AU65" s="3"/>
      <c r="AV65" s="2"/>
      <c r="AW65" s="2"/>
      <c r="AX65" s="2"/>
      <c r="AY65" s="2"/>
      <c r="AZ65" s="4"/>
      <c r="BA65" s="4"/>
      <c r="BB65" s="2"/>
      <c r="BC65" s="2"/>
      <c r="BD65" s="4"/>
      <c r="BE65" s="4"/>
      <c r="BH65" s="1">
        <f t="shared" si="1"/>
        <v>24</v>
      </c>
      <c r="BI65" s="3"/>
      <c r="BJ65" s="3"/>
      <c r="BK65" s="3"/>
      <c r="BL65" s="2"/>
      <c r="BM65" s="3"/>
      <c r="BN65" s="3"/>
      <c r="BO65" s="2"/>
      <c r="BP65" s="2"/>
      <c r="BQ65" s="2"/>
      <c r="BR65" s="2"/>
      <c r="BS65" s="4"/>
      <c r="BT65" s="4"/>
      <c r="BU65" s="2"/>
      <c r="BV65" s="2"/>
      <c r="BW65" s="4"/>
      <c r="BX65" s="4"/>
      <c r="BY65" s="31"/>
      <c r="CC65" s="26"/>
      <c r="CD65" s="1">
        <f t="shared" si="3"/>
        <v>23</v>
      </c>
      <c r="CE65" s="3"/>
      <c r="CF65" s="3"/>
      <c r="CG65" s="3"/>
      <c r="CH65" s="3"/>
      <c r="CI65" s="2"/>
      <c r="CJ65" s="2"/>
      <c r="CK65" s="2"/>
      <c r="CL65" s="4"/>
      <c r="CM65" s="4"/>
      <c r="CN65" s="2"/>
      <c r="CO65" s="4"/>
      <c r="CP65" s="4"/>
      <c r="CR65" s="1">
        <f t="shared" si="4"/>
        <v>23</v>
      </c>
      <c r="CS65" s="3"/>
      <c r="CT65" s="3"/>
      <c r="CU65" s="3"/>
      <c r="CV65" s="3"/>
      <c r="CW65" s="2"/>
      <c r="CX65" s="2"/>
      <c r="CY65" s="2"/>
      <c r="CZ65" s="4"/>
      <c r="DA65" s="4"/>
      <c r="DB65" s="2"/>
      <c r="DC65" s="4"/>
      <c r="DD65" s="4"/>
      <c r="DE65" s="31"/>
      <c r="DG65" s="26"/>
      <c r="DH65" s="1">
        <f t="shared" si="5"/>
        <v>23</v>
      </c>
      <c r="DI65" s="3"/>
      <c r="DJ65" s="3"/>
      <c r="DK65" s="3"/>
      <c r="DL65" s="3"/>
      <c r="DM65" s="2"/>
      <c r="DN65" s="2"/>
      <c r="DO65" s="2"/>
      <c r="DP65" s="4"/>
      <c r="DQ65" s="4"/>
      <c r="DR65" s="2"/>
      <c r="DS65" s="4"/>
      <c r="DT65" s="4"/>
      <c r="DW65" s="1">
        <f t="shared" si="6"/>
        <v>23</v>
      </c>
      <c r="DX65" s="3"/>
      <c r="DY65" s="3"/>
      <c r="DZ65" s="3"/>
      <c r="EA65" s="3"/>
      <c r="EB65" s="2"/>
      <c r="EC65" s="2"/>
      <c r="ED65" s="2"/>
      <c r="EE65" s="4"/>
      <c r="EF65" s="4"/>
      <c r="EG65" s="2"/>
      <c r="EH65" s="4"/>
      <c r="EI65" s="4"/>
      <c r="EJ65" s="31"/>
      <c r="EL65" s="26"/>
      <c r="EM65" s="1">
        <f t="shared" si="7"/>
        <v>23</v>
      </c>
      <c r="EN65" s="3"/>
      <c r="EO65" s="3"/>
      <c r="EP65" s="3"/>
      <c r="EQ65" s="2"/>
      <c r="ER65" s="2"/>
      <c r="ES65" s="4"/>
      <c r="ET65" s="2"/>
      <c r="EU65" s="4"/>
      <c r="EV65" s="31"/>
      <c r="EY65" s="26"/>
      <c r="EZ65" s="1">
        <f t="shared" si="8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69"/>
      <c r="B66" s="5">
        <f t="shared" si="9"/>
        <v>24</v>
      </c>
      <c r="C66" s="3"/>
      <c r="D66" s="3"/>
      <c r="E66" s="3"/>
      <c r="F66" s="3"/>
      <c r="G66" s="3"/>
      <c r="H66" s="3"/>
      <c r="I66" s="3"/>
      <c r="J66" s="3"/>
      <c r="K66" s="2"/>
      <c r="L66" s="2"/>
      <c r="M66" s="4"/>
      <c r="N66" s="4"/>
      <c r="O66" s="2"/>
      <c r="P66" s="2"/>
      <c r="Q66" s="4"/>
      <c r="R66" s="4"/>
      <c r="U66" s="1">
        <f t="shared" si="2"/>
        <v>24</v>
      </c>
      <c r="V66" s="3"/>
      <c r="W66" s="3"/>
      <c r="X66" s="3"/>
      <c r="Y66" s="3"/>
      <c r="Z66" s="3"/>
      <c r="AA66" s="3"/>
      <c r="AB66" s="3"/>
      <c r="AC66" s="3"/>
      <c r="AD66" s="2"/>
      <c r="AE66" s="2"/>
      <c r="AF66" s="4"/>
      <c r="AG66" s="4"/>
      <c r="AH66" s="2"/>
      <c r="AI66" s="2"/>
      <c r="AJ66" s="4"/>
      <c r="AK66" s="4"/>
      <c r="AL66" s="31"/>
      <c r="AO66" s="5">
        <f t="shared" si="0"/>
        <v>25</v>
      </c>
      <c r="AP66" s="3"/>
      <c r="AQ66" s="3"/>
      <c r="AR66" s="3"/>
      <c r="AS66" s="2"/>
      <c r="AT66" s="3"/>
      <c r="AU66" s="3"/>
      <c r="AV66" s="2"/>
      <c r="AW66" s="2"/>
      <c r="AX66" s="2"/>
      <c r="AY66" s="2"/>
      <c r="AZ66" s="4"/>
      <c r="BA66" s="4"/>
      <c r="BB66" s="2"/>
      <c r="BC66" s="2"/>
      <c r="BD66" s="4"/>
      <c r="BE66" s="4"/>
      <c r="BH66" s="1">
        <f t="shared" si="1"/>
        <v>25</v>
      </c>
      <c r="BI66" s="3"/>
      <c r="BJ66" s="3"/>
      <c r="BK66" s="3"/>
      <c r="BL66" s="2"/>
      <c r="BM66" s="3"/>
      <c r="BN66" s="3"/>
      <c r="BO66" s="2"/>
      <c r="BP66" s="2"/>
      <c r="BQ66" s="2"/>
      <c r="BR66" s="2"/>
      <c r="BS66" s="4"/>
      <c r="BT66" s="4"/>
      <c r="BU66" s="2"/>
      <c r="BV66" s="2"/>
      <c r="BW66" s="4"/>
      <c r="BX66" s="4"/>
      <c r="BY66" s="31"/>
      <c r="CC66" s="26"/>
      <c r="CD66" s="1">
        <f t="shared" si="3"/>
        <v>24</v>
      </c>
      <c r="CE66" s="3"/>
      <c r="CF66" s="3"/>
      <c r="CG66" s="3"/>
      <c r="CH66" s="3"/>
      <c r="CI66" s="2"/>
      <c r="CJ66" s="2"/>
      <c r="CK66" s="2"/>
      <c r="CL66" s="4"/>
      <c r="CM66" s="4"/>
      <c r="CN66" s="2"/>
      <c r="CO66" s="4"/>
      <c r="CP66" s="4"/>
      <c r="CR66" s="1">
        <f t="shared" si="4"/>
        <v>24</v>
      </c>
      <c r="CS66" s="3"/>
      <c r="CT66" s="3"/>
      <c r="CU66" s="3"/>
      <c r="CV66" s="3"/>
      <c r="CW66" s="2"/>
      <c r="CX66" s="2"/>
      <c r="CY66" s="2"/>
      <c r="CZ66" s="4"/>
      <c r="DA66" s="4"/>
      <c r="DB66" s="2"/>
      <c r="DC66" s="4"/>
      <c r="DD66" s="4"/>
      <c r="DE66" s="31"/>
      <c r="DG66" s="26"/>
      <c r="DH66" s="1">
        <f t="shared" si="5"/>
        <v>24</v>
      </c>
      <c r="DI66" s="3"/>
      <c r="DJ66" s="3"/>
      <c r="DK66" s="3"/>
      <c r="DL66" s="3"/>
      <c r="DM66" s="2"/>
      <c r="DN66" s="2"/>
      <c r="DO66" s="2"/>
      <c r="DP66" s="4"/>
      <c r="DQ66" s="4"/>
      <c r="DR66" s="2"/>
      <c r="DS66" s="4"/>
      <c r="DT66" s="4"/>
      <c r="DW66" s="1">
        <f t="shared" si="6"/>
        <v>24</v>
      </c>
      <c r="DX66" s="3"/>
      <c r="DY66" s="3"/>
      <c r="DZ66" s="3"/>
      <c r="EA66" s="3"/>
      <c r="EB66" s="2"/>
      <c r="EC66" s="2"/>
      <c r="ED66" s="2"/>
      <c r="EE66" s="4"/>
      <c r="EF66" s="4"/>
      <c r="EG66" s="2"/>
      <c r="EH66" s="4"/>
      <c r="EI66" s="4"/>
      <c r="EJ66" s="31"/>
      <c r="EL66" s="26"/>
      <c r="EM66" s="1">
        <f t="shared" si="7"/>
        <v>24</v>
      </c>
      <c r="EN66" s="3"/>
      <c r="EO66" s="3"/>
      <c r="EP66" s="3"/>
      <c r="EQ66" s="2"/>
      <c r="ER66" s="2"/>
      <c r="ES66" s="4"/>
      <c r="ET66" s="2"/>
      <c r="EU66" s="4"/>
      <c r="EV66" s="31"/>
      <c r="EY66" s="26"/>
      <c r="EZ66" s="1">
        <f t="shared" si="8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69"/>
      <c r="B67" s="5">
        <f t="shared" si="9"/>
        <v>25</v>
      </c>
      <c r="C67" s="3"/>
      <c r="D67" s="3"/>
      <c r="E67" s="3"/>
      <c r="F67" s="3"/>
      <c r="G67" s="3"/>
      <c r="H67" s="3"/>
      <c r="I67" s="3"/>
      <c r="J67" s="3"/>
      <c r="K67" s="2"/>
      <c r="L67" s="2"/>
      <c r="M67" s="4"/>
      <c r="N67" s="4"/>
      <c r="O67" s="2"/>
      <c r="P67" s="2"/>
      <c r="Q67" s="4"/>
      <c r="R67" s="4"/>
      <c r="U67" s="1">
        <f t="shared" si="2"/>
        <v>25</v>
      </c>
      <c r="V67" s="3"/>
      <c r="W67" s="3"/>
      <c r="X67" s="3"/>
      <c r="Y67" s="3"/>
      <c r="Z67" s="3"/>
      <c r="AA67" s="3"/>
      <c r="AB67" s="3"/>
      <c r="AC67" s="3"/>
      <c r="AD67" s="2"/>
      <c r="AE67" s="2"/>
      <c r="AF67" s="4"/>
      <c r="AG67" s="4"/>
      <c r="AH67" s="2"/>
      <c r="AI67" s="2"/>
      <c r="AJ67" s="4"/>
      <c r="AK67" s="4"/>
      <c r="AL67" s="31"/>
      <c r="AO67" s="5">
        <f t="shared" si="0"/>
        <v>26</v>
      </c>
      <c r="AP67" s="3"/>
      <c r="AQ67" s="3"/>
      <c r="AR67" s="3"/>
      <c r="AS67" s="2"/>
      <c r="AT67" s="3"/>
      <c r="AU67" s="3"/>
      <c r="AV67" s="2"/>
      <c r="AW67" s="2"/>
      <c r="AX67" s="2"/>
      <c r="AY67" s="2"/>
      <c r="AZ67" s="4"/>
      <c r="BA67" s="4"/>
      <c r="BB67" s="2"/>
      <c r="BC67" s="2"/>
      <c r="BD67" s="4"/>
      <c r="BE67" s="4"/>
      <c r="BH67" s="1">
        <f t="shared" si="1"/>
        <v>26</v>
      </c>
      <c r="BI67" s="3"/>
      <c r="BJ67" s="3"/>
      <c r="BK67" s="3"/>
      <c r="BL67" s="2"/>
      <c r="BM67" s="3"/>
      <c r="BN67" s="3"/>
      <c r="BO67" s="2"/>
      <c r="BP67" s="2"/>
      <c r="BQ67" s="2"/>
      <c r="BR67" s="2"/>
      <c r="BS67" s="4"/>
      <c r="BT67" s="4"/>
      <c r="BU67" s="2"/>
      <c r="BV67" s="2"/>
      <c r="BW67" s="4"/>
      <c r="BX67" s="4"/>
      <c r="BY67" s="31"/>
      <c r="CC67" s="26"/>
      <c r="CD67" s="1">
        <f t="shared" si="3"/>
        <v>25</v>
      </c>
      <c r="CE67" s="3"/>
      <c r="CF67" s="3"/>
      <c r="CG67" s="3"/>
      <c r="CH67" s="3"/>
      <c r="CI67" s="2"/>
      <c r="CJ67" s="2"/>
      <c r="CK67" s="2"/>
      <c r="CL67" s="4"/>
      <c r="CM67" s="4"/>
      <c r="CN67" s="2"/>
      <c r="CO67" s="4"/>
      <c r="CP67" s="4"/>
      <c r="CR67" s="1">
        <f t="shared" si="4"/>
        <v>25</v>
      </c>
      <c r="CS67" s="3"/>
      <c r="CT67" s="3"/>
      <c r="CU67" s="3"/>
      <c r="CV67" s="3"/>
      <c r="CW67" s="2"/>
      <c r="CX67" s="2"/>
      <c r="CY67" s="2"/>
      <c r="CZ67" s="4"/>
      <c r="DA67" s="4"/>
      <c r="DB67" s="2"/>
      <c r="DC67" s="4"/>
      <c r="DD67" s="4"/>
      <c r="DE67" s="31"/>
      <c r="DG67" s="26"/>
      <c r="DH67" s="1">
        <f t="shared" si="5"/>
        <v>25</v>
      </c>
      <c r="DI67" s="3"/>
      <c r="DJ67" s="3"/>
      <c r="DK67" s="3"/>
      <c r="DL67" s="3"/>
      <c r="DM67" s="2"/>
      <c r="DN67" s="2"/>
      <c r="DO67" s="2"/>
      <c r="DP67" s="4"/>
      <c r="DQ67" s="4"/>
      <c r="DR67" s="2"/>
      <c r="DS67" s="4"/>
      <c r="DT67" s="4"/>
      <c r="DW67" s="1">
        <f t="shared" si="6"/>
        <v>25</v>
      </c>
      <c r="DX67" s="3"/>
      <c r="DY67" s="3"/>
      <c r="DZ67" s="3"/>
      <c r="EA67" s="3"/>
      <c r="EB67" s="2"/>
      <c r="EC67" s="2"/>
      <c r="ED67" s="2"/>
      <c r="EE67" s="4"/>
      <c r="EF67" s="4"/>
      <c r="EG67" s="2"/>
      <c r="EH67" s="4"/>
      <c r="EI67" s="4"/>
      <c r="EJ67" s="31"/>
      <c r="EL67" s="26"/>
      <c r="EM67" s="1">
        <f t="shared" si="7"/>
        <v>25</v>
      </c>
      <c r="EN67" s="3"/>
      <c r="EO67" s="3"/>
      <c r="EP67" s="3"/>
      <c r="EQ67" s="2"/>
      <c r="ER67" s="2"/>
      <c r="ES67" s="4"/>
      <c r="ET67" s="2"/>
      <c r="EU67" s="4"/>
      <c r="EV67" s="31"/>
      <c r="EY67" s="26"/>
      <c r="EZ67" s="1">
        <f t="shared" si="8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69"/>
      <c r="B68" s="5">
        <f t="shared" si="9"/>
        <v>26</v>
      </c>
      <c r="C68" s="3"/>
      <c r="D68" s="3"/>
      <c r="E68" s="3"/>
      <c r="F68" s="3"/>
      <c r="G68" s="3"/>
      <c r="H68" s="3"/>
      <c r="I68" s="3"/>
      <c r="J68" s="3"/>
      <c r="K68" s="2"/>
      <c r="L68" s="2"/>
      <c r="M68" s="4"/>
      <c r="N68" s="4"/>
      <c r="O68" s="2"/>
      <c r="P68" s="2"/>
      <c r="Q68" s="4"/>
      <c r="R68" s="4"/>
      <c r="U68" s="1">
        <f t="shared" si="2"/>
        <v>26</v>
      </c>
      <c r="V68" s="3"/>
      <c r="W68" s="3"/>
      <c r="X68" s="3"/>
      <c r="Y68" s="3"/>
      <c r="Z68" s="3"/>
      <c r="AA68" s="3"/>
      <c r="AB68" s="3"/>
      <c r="AC68" s="3"/>
      <c r="AD68" s="2"/>
      <c r="AE68" s="2"/>
      <c r="AF68" s="4"/>
      <c r="AG68" s="4"/>
      <c r="AH68" s="2"/>
      <c r="AI68" s="2"/>
      <c r="AJ68" s="4"/>
      <c r="AK68" s="4"/>
      <c r="AL68" s="31"/>
      <c r="AO68" s="5">
        <f t="shared" si="0"/>
        <v>27</v>
      </c>
      <c r="AP68" s="3"/>
      <c r="AQ68" s="3"/>
      <c r="AR68" s="3"/>
      <c r="AS68" s="2"/>
      <c r="AT68" s="3"/>
      <c r="AU68" s="3"/>
      <c r="AV68" s="2"/>
      <c r="AW68" s="2"/>
      <c r="AX68" s="2"/>
      <c r="AY68" s="2"/>
      <c r="AZ68" s="4"/>
      <c r="BA68" s="4"/>
      <c r="BB68" s="2"/>
      <c r="BC68" s="2"/>
      <c r="BD68" s="4"/>
      <c r="BE68" s="4"/>
      <c r="BH68" s="1">
        <f t="shared" si="1"/>
        <v>27</v>
      </c>
      <c r="BI68" s="3"/>
      <c r="BJ68" s="3"/>
      <c r="BK68" s="3"/>
      <c r="BL68" s="2"/>
      <c r="BM68" s="3"/>
      <c r="BN68" s="3"/>
      <c r="BO68" s="2"/>
      <c r="BP68" s="2"/>
      <c r="BQ68" s="2"/>
      <c r="BR68" s="2"/>
      <c r="BS68" s="4"/>
      <c r="BT68" s="4"/>
      <c r="BU68" s="2"/>
      <c r="BV68" s="2"/>
      <c r="BW68" s="4"/>
      <c r="BX68" s="4"/>
      <c r="BY68" s="31"/>
      <c r="CC68" s="26"/>
      <c r="CD68" s="1">
        <f t="shared" si="3"/>
        <v>26</v>
      </c>
      <c r="CE68" s="3"/>
      <c r="CF68" s="3"/>
      <c r="CG68" s="3"/>
      <c r="CH68" s="3"/>
      <c r="CI68" s="2"/>
      <c r="CJ68" s="2"/>
      <c r="CK68" s="2"/>
      <c r="CL68" s="4"/>
      <c r="CM68" s="4"/>
      <c r="CN68" s="2"/>
      <c r="CO68" s="4"/>
      <c r="CP68" s="4"/>
      <c r="CR68" s="1">
        <f t="shared" si="4"/>
        <v>26</v>
      </c>
      <c r="CS68" s="3"/>
      <c r="CT68" s="3"/>
      <c r="CU68" s="3"/>
      <c r="CV68" s="3"/>
      <c r="CW68" s="2"/>
      <c r="CX68" s="2"/>
      <c r="CY68" s="2"/>
      <c r="CZ68" s="4"/>
      <c r="DA68" s="4"/>
      <c r="DB68" s="2"/>
      <c r="DC68" s="4"/>
      <c r="DD68" s="4"/>
      <c r="DE68" s="31"/>
      <c r="DG68" s="26"/>
      <c r="DH68" s="1">
        <f t="shared" si="5"/>
        <v>26</v>
      </c>
      <c r="DI68" s="3"/>
      <c r="DJ68" s="3"/>
      <c r="DK68" s="3"/>
      <c r="DL68" s="3"/>
      <c r="DM68" s="2"/>
      <c r="DN68" s="2"/>
      <c r="DO68" s="2"/>
      <c r="DP68" s="4"/>
      <c r="DQ68" s="4"/>
      <c r="DR68" s="2"/>
      <c r="DS68" s="4"/>
      <c r="DT68" s="4"/>
      <c r="DW68" s="1">
        <f t="shared" si="6"/>
        <v>26</v>
      </c>
      <c r="DX68" s="3"/>
      <c r="DY68" s="3"/>
      <c r="DZ68" s="3"/>
      <c r="EA68" s="3"/>
      <c r="EB68" s="2"/>
      <c r="EC68" s="2"/>
      <c r="ED68" s="2"/>
      <c r="EE68" s="4"/>
      <c r="EF68" s="4"/>
      <c r="EG68" s="2"/>
      <c r="EH68" s="4"/>
      <c r="EI68" s="4"/>
      <c r="EJ68" s="31"/>
      <c r="EL68" s="26"/>
      <c r="EM68" s="1">
        <f t="shared" si="7"/>
        <v>26</v>
      </c>
      <c r="EN68" s="3"/>
      <c r="EO68" s="3"/>
      <c r="EP68" s="3"/>
      <c r="EQ68" s="2"/>
      <c r="ER68" s="2"/>
      <c r="ES68" s="4"/>
      <c r="ET68" s="2"/>
      <c r="EU68" s="4"/>
      <c r="EV68" s="31"/>
      <c r="EY68" s="26"/>
      <c r="EZ68" s="1">
        <f t="shared" si="8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69"/>
      <c r="B69" s="5">
        <f t="shared" si="9"/>
        <v>27</v>
      </c>
      <c r="C69" s="3"/>
      <c r="D69" s="3"/>
      <c r="E69" s="3"/>
      <c r="F69" s="3"/>
      <c r="G69" s="3"/>
      <c r="H69" s="3"/>
      <c r="I69" s="3"/>
      <c r="J69" s="3"/>
      <c r="K69" s="2"/>
      <c r="L69" s="2"/>
      <c r="M69" s="4"/>
      <c r="N69" s="4"/>
      <c r="O69" s="2"/>
      <c r="P69" s="2"/>
      <c r="Q69" s="4"/>
      <c r="R69" s="4"/>
      <c r="U69" s="1">
        <f t="shared" si="2"/>
        <v>27</v>
      </c>
      <c r="V69" s="3"/>
      <c r="W69" s="3"/>
      <c r="X69" s="3"/>
      <c r="Y69" s="3"/>
      <c r="Z69" s="3"/>
      <c r="AA69" s="3"/>
      <c r="AB69" s="3"/>
      <c r="AC69" s="3"/>
      <c r="AD69" s="2"/>
      <c r="AE69" s="2"/>
      <c r="AF69" s="4"/>
      <c r="AG69" s="4"/>
      <c r="AH69" s="2"/>
      <c r="AI69" s="2"/>
      <c r="AJ69" s="4"/>
      <c r="AK69" s="4"/>
      <c r="AL69" s="31"/>
      <c r="AO69" s="5">
        <f t="shared" si="0"/>
        <v>28</v>
      </c>
      <c r="AP69" s="3"/>
      <c r="AQ69" s="3"/>
      <c r="AR69" s="3"/>
      <c r="AS69" s="2"/>
      <c r="AT69" s="3"/>
      <c r="AU69" s="3"/>
      <c r="AV69" s="2"/>
      <c r="AW69" s="2"/>
      <c r="AX69" s="2"/>
      <c r="AY69" s="2"/>
      <c r="AZ69" s="4"/>
      <c r="BA69" s="4"/>
      <c r="BB69" s="2"/>
      <c r="BC69" s="2"/>
      <c r="BD69" s="4"/>
      <c r="BE69" s="4"/>
      <c r="BH69" s="1">
        <f t="shared" si="1"/>
        <v>28</v>
      </c>
      <c r="BI69" s="3"/>
      <c r="BJ69" s="3"/>
      <c r="BK69" s="3"/>
      <c r="BL69" s="2"/>
      <c r="BM69" s="3"/>
      <c r="BN69" s="3"/>
      <c r="BO69" s="2"/>
      <c r="BP69" s="2"/>
      <c r="BQ69" s="2"/>
      <c r="BR69" s="2"/>
      <c r="BS69" s="4"/>
      <c r="BT69" s="4"/>
      <c r="BU69" s="2"/>
      <c r="BV69" s="2"/>
      <c r="BW69" s="4"/>
      <c r="BX69" s="4"/>
      <c r="BY69" s="31"/>
      <c r="CC69" s="26"/>
      <c r="CD69" s="1">
        <f t="shared" si="3"/>
        <v>27</v>
      </c>
      <c r="CE69" s="3"/>
      <c r="CF69" s="3"/>
      <c r="CG69" s="3"/>
      <c r="CH69" s="3"/>
      <c r="CI69" s="2"/>
      <c r="CJ69" s="2"/>
      <c r="CK69" s="2"/>
      <c r="CL69" s="4"/>
      <c r="CM69" s="4"/>
      <c r="CN69" s="2"/>
      <c r="CO69" s="4"/>
      <c r="CP69" s="4"/>
      <c r="CR69" s="1">
        <f t="shared" si="4"/>
        <v>27</v>
      </c>
      <c r="CS69" s="3"/>
      <c r="CT69" s="3"/>
      <c r="CU69" s="3"/>
      <c r="CV69" s="3"/>
      <c r="CW69" s="2"/>
      <c r="CX69" s="2"/>
      <c r="CY69" s="2"/>
      <c r="CZ69" s="4"/>
      <c r="DA69" s="4"/>
      <c r="DB69" s="2"/>
      <c r="DC69" s="4"/>
      <c r="DD69" s="4"/>
      <c r="DE69" s="31"/>
      <c r="DG69" s="26"/>
      <c r="DH69" s="1">
        <f t="shared" si="5"/>
        <v>27</v>
      </c>
      <c r="DI69" s="3"/>
      <c r="DJ69" s="3"/>
      <c r="DK69" s="3"/>
      <c r="DL69" s="3"/>
      <c r="DM69" s="2"/>
      <c r="DN69" s="2"/>
      <c r="DO69" s="2"/>
      <c r="DP69" s="4"/>
      <c r="DQ69" s="4"/>
      <c r="DR69" s="2"/>
      <c r="DS69" s="4"/>
      <c r="DT69" s="4"/>
      <c r="DW69" s="1">
        <f t="shared" si="6"/>
        <v>27</v>
      </c>
      <c r="DX69" s="3"/>
      <c r="DY69" s="3"/>
      <c r="DZ69" s="3"/>
      <c r="EA69" s="3"/>
      <c r="EB69" s="2"/>
      <c r="EC69" s="2"/>
      <c r="ED69" s="2"/>
      <c r="EE69" s="4"/>
      <c r="EF69" s="4"/>
      <c r="EG69" s="2"/>
      <c r="EH69" s="4"/>
      <c r="EI69" s="4"/>
      <c r="EJ69" s="31"/>
      <c r="EL69" s="26"/>
      <c r="EM69" s="1">
        <f t="shared" si="7"/>
        <v>27</v>
      </c>
      <c r="EN69" s="3"/>
      <c r="EO69" s="3"/>
      <c r="EP69" s="3"/>
      <c r="EQ69" s="2"/>
      <c r="ER69" s="2"/>
      <c r="ES69" s="4"/>
      <c r="ET69" s="2"/>
      <c r="EU69" s="4"/>
      <c r="EV69" s="31"/>
      <c r="EY69" s="26"/>
      <c r="EZ69" s="1">
        <f t="shared" si="8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69"/>
      <c r="B70" s="5">
        <f t="shared" si="9"/>
        <v>28</v>
      </c>
      <c r="C70" s="3"/>
      <c r="D70" s="3"/>
      <c r="E70" s="3"/>
      <c r="F70" s="3"/>
      <c r="G70" s="3"/>
      <c r="H70" s="3"/>
      <c r="I70" s="3"/>
      <c r="J70" s="3"/>
      <c r="K70" s="2"/>
      <c r="L70" s="2"/>
      <c r="M70" s="4"/>
      <c r="N70" s="4"/>
      <c r="O70" s="2"/>
      <c r="P70" s="2"/>
      <c r="Q70" s="4"/>
      <c r="R70" s="4"/>
      <c r="U70" s="1">
        <f t="shared" si="2"/>
        <v>28</v>
      </c>
      <c r="V70" s="3"/>
      <c r="W70" s="3"/>
      <c r="X70" s="3"/>
      <c r="Y70" s="3"/>
      <c r="Z70" s="3"/>
      <c r="AA70" s="3"/>
      <c r="AB70" s="3"/>
      <c r="AC70" s="3"/>
      <c r="AD70" s="2"/>
      <c r="AE70" s="2"/>
      <c r="AF70" s="4"/>
      <c r="AG70" s="4"/>
      <c r="AH70" s="2"/>
      <c r="AI70" s="2"/>
      <c r="AJ70" s="4"/>
      <c r="AK70" s="4"/>
      <c r="AL70" s="31"/>
      <c r="AO70" s="5">
        <f t="shared" si="0"/>
        <v>29</v>
      </c>
      <c r="AP70" s="3"/>
      <c r="AQ70" s="3"/>
      <c r="AR70" s="3"/>
      <c r="AS70" s="2"/>
      <c r="AT70" s="3"/>
      <c r="AU70" s="3"/>
      <c r="AV70" s="2"/>
      <c r="AW70" s="2"/>
      <c r="AX70" s="2"/>
      <c r="AY70" s="2"/>
      <c r="AZ70" s="4"/>
      <c r="BA70" s="4"/>
      <c r="BB70" s="2"/>
      <c r="BC70" s="2"/>
      <c r="BD70" s="4"/>
      <c r="BE70" s="4"/>
      <c r="BH70" s="1">
        <f t="shared" si="1"/>
        <v>29</v>
      </c>
      <c r="BI70" s="3"/>
      <c r="BJ70" s="3"/>
      <c r="BK70" s="3"/>
      <c r="BL70" s="2"/>
      <c r="BM70" s="3"/>
      <c r="BN70" s="3"/>
      <c r="BO70" s="2"/>
      <c r="BP70" s="2"/>
      <c r="BQ70" s="2"/>
      <c r="BR70" s="2"/>
      <c r="BS70" s="4"/>
      <c r="BT70" s="4"/>
      <c r="BU70" s="2"/>
      <c r="BV70" s="2"/>
      <c r="BW70" s="4"/>
      <c r="BX70" s="4"/>
      <c r="BY70" s="31"/>
      <c r="CC70" s="26"/>
      <c r="CD70" s="1">
        <f t="shared" si="3"/>
        <v>28</v>
      </c>
      <c r="CE70" s="3"/>
      <c r="CF70" s="3"/>
      <c r="CG70" s="3"/>
      <c r="CH70" s="3"/>
      <c r="CI70" s="2"/>
      <c r="CJ70" s="2"/>
      <c r="CK70" s="2"/>
      <c r="CL70" s="4"/>
      <c r="CM70" s="4"/>
      <c r="CN70" s="2"/>
      <c r="CO70" s="4"/>
      <c r="CP70" s="4"/>
      <c r="CR70" s="1">
        <f t="shared" si="4"/>
        <v>28</v>
      </c>
      <c r="CS70" s="3"/>
      <c r="CT70" s="3"/>
      <c r="CU70" s="3"/>
      <c r="CV70" s="3"/>
      <c r="CW70" s="2"/>
      <c r="CX70" s="2"/>
      <c r="CY70" s="2"/>
      <c r="CZ70" s="4"/>
      <c r="DA70" s="4"/>
      <c r="DB70" s="2"/>
      <c r="DC70" s="4"/>
      <c r="DD70" s="4"/>
      <c r="DE70" s="31"/>
      <c r="DG70" s="26"/>
      <c r="DH70" s="1">
        <f t="shared" si="5"/>
        <v>28</v>
      </c>
      <c r="DI70" s="3"/>
      <c r="DJ70" s="3"/>
      <c r="DK70" s="3"/>
      <c r="DL70" s="3"/>
      <c r="DM70" s="2"/>
      <c r="DN70" s="2"/>
      <c r="DO70" s="2"/>
      <c r="DP70" s="4"/>
      <c r="DQ70" s="4"/>
      <c r="DR70" s="2"/>
      <c r="DS70" s="4"/>
      <c r="DT70" s="4"/>
      <c r="DW70" s="1">
        <f t="shared" si="6"/>
        <v>28</v>
      </c>
      <c r="DX70" s="3"/>
      <c r="DY70" s="3"/>
      <c r="DZ70" s="3"/>
      <c r="EA70" s="3"/>
      <c r="EB70" s="2"/>
      <c r="EC70" s="2"/>
      <c r="ED70" s="2"/>
      <c r="EE70" s="4"/>
      <c r="EF70" s="4"/>
      <c r="EG70" s="2"/>
      <c r="EH70" s="4"/>
      <c r="EI70" s="4"/>
      <c r="EJ70" s="31"/>
      <c r="EL70" s="26"/>
      <c r="EM70" s="1">
        <f t="shared" si="7"/>
        <v>28</v>
      </c>
      <c r="EN70" s="3"/>
      <c r="EO70" s="3"/>
      <c r="EP70" s="3"/>
      <c r="EQ70" s="2"/>
      <c r="ER70" s="2"/>
      <c r="ES70" s="4"/>
      <c r="ET70" s="2"/>
      <c r="EU70" s="4"/>
      <c r="EV70" s="31"/>
      <c r="EY70" s="26"/>
      <c r="EZ70" s="1">
        <f t="shared" si="8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69"/>
      <c r="B71" s="5">
        <f t="shared" si="9"/>
        <v>29</v>
      </c>
      <c r="C71" s="3"/>
      <c r="D71" s="3"/>
      <c r="E71" s="3"/>
      <c r="F71" s="3"/>
      <c r="G71" s="3"/>
      <c r="H71" s="3"/>
      <c r="I71" s="3"/>
      <c r="J71" s="3"/>
      <c r="K71" s="2"/>
      <c r="L71" s="2"/>
      <c r="M71" s="4"/>
      <c r="N71" s="4"/>
      <c r="O71" s="2"/>
      <c r="P71" s="2"/>
      <c r="Q71" s="4"/>
      <c r="R71" s="4"/>
      <c r="U71" s="1">
        <f t="shared" si="2"/>
        <v>29</v>
      </c>
      <c r="V71" s="3"/>
      <c r="W71" s="3"/>
      <c r="X71" s="3"/>
      <c r="Y71" s="3"/>
      <c r="Z71" s="3"/>
      <c r="AA71" s="3"/>
      <c r="AB71" s="3"/>
      <c r="AC71" s="3"/>
      <c r="AD71" s="2"/>
      <c r="AE71" s="2"/>
      <c r="AF71" s="4"/>
      <c r="AG71" s="4"/>
      <c r="AH71" s="2"/>
      <c r="AI71" s="2"/>
      <c r="AJ71" s="4"/>
      <c r="AK71" s="4"/>
      <c r="AL71" s="31"/>
      <c r="AO71" s="5">
        <f t="shared" si="0"/>
        <v>30</v>
      </c>
      <c r="AP71" s="3"/>
      <c r="AQ71" s="3"/>
      <c r="AR71" s="3"/>
      <c r="AS71" s="2"/>
      <c r="AT71" s="3"/>
      <c r="AU71" s="3"/>
      <c r="AV71" s="2"/>
      <c r="AW71" s="2"/>
      <c r="AX71" s="2"/>
      <c r="AY71" s="2"/>
      <c r="AZ71" s="4"/>
      <c r="BA71" s="4"/>
      <c r="BB71" s="2"/>
      <c r="BC71" s="2"/>
      <c r="BD71" s="4"/>
      <c r="BE71" s="4"/>
      <c r="BH71" s="1">
        <f t="shared" si="1"/>
        <v>30</v>
      </c>
      <c r="BI71" s="3"/>
      <c r="BJ71" s="3"/>
      <c r="BK71" s="3"/>
      <c r="BL71" s="2"/>
      <c r="BM71" s="3"/>
      <c r="BN71" s="3"/>
      <c r="BO71" s="2"/>
      <c r="BP71" s="2"/>
      <c r="BQ71" s="2"/>
      <c r="BR71" s="2"/>
      <c r="BS71" s="4"/>
      <c r="BT71" s="4"/>
      <c r="BU71" s="2"/>
      <c r="BV71" s="2"/>
      <c r="BW71" s="4"/>
      <c r="BX71" s="4"/>
      <c r="BY71" s="31"/>
      <c r="CC71" s="26"/>
      <c r="CD71" s="1">
        <f t="shared" si="3"/>
        <v>29</v>
      </c>
      <c r="CE71" s="3"/>
      <c r="CF71" s="3"/>
      <c r="CG71" s="3"/>
      <c r="CH71" s="3"/>
      <c r="CI71" s="2"/>
      <c r="CJ71" s="2"/>
      <c r="CK71" s="2"/>
      <c r="CL71" s="4"/>
      <c r="CM71" s="4"/>
      <c r="CN71" s="2"/>
      <c r="CO71" s="4"/>
      <c r="CP71" s="4"/>
      <c r="CR71" s="1">
        <f t="shared" si="4"/>
        <v>29</v>
      </c>
      <c r="CS71" s="3"/>
      <c r="CT71" s="3"/>
      <c r="CU71" s="3"/>
      <c r="CV71" s="3"/>
      <c r="CW71" s="2"/>
      <c r="CX71" s="2"/>
      <c r="CY71" s="2"/>
      <c r="CZ71" s="4"/>
      <c r="DA71" s="4"/>
      <c r="DB71" s="2"/>
      <c r="DC71" s="4"/>
      <c r="DD71" s="4"/>
      <c r="DE71" s="31"/>
      <c r="DG71" s="26"/>
      <c r="DH71" s="1">
        <f t="shared" si="5"/>
        <v>29</v>
      </c>
      <c r="DI71" s="3"/>
      <c r="DJ71" s="3"/>
      <c r="DK71" s="3"/>
      <c r="DL71" s="3"/>
      <c r="DM71" s="2"/>
      <c r="DN71" s="2"/>
      <c r="DO71" s="2"/>
      <c r="DP71" s="4"/>
      <c r="DQ71" s="4"/>
      <c r="DR71" s="2"/>
      <c r="DS71" s="4"/>
      <c r="DT71" s="4"/>
      <c r="DW71" s="1">
        <f t="shared" si="6"/>
        <v>29</v>
      </c>
      <c r="DX71" s="3"/>
      <c r="DY71" s="3"/>
      <c r="DZ71" s="3"/>
      <c r="EA71" s="3"/>
      <c r="EB71" s="2"/>
      <c r="EC71" s="2"/>
      <c r="ED71" s="2"/>
      <c r="EE71" s="4"/>
      <c r="EF71" s="4"/>
      <c r="EG71" s="2"/>
      <c r="EH71" s="4"/>
      <c r="EI71" s="4"/>
      <c r="EJ71" s="31"/>
      <c r="EL71" s="26"/>
      <c r="EM71" s="1">
        <f t="shared" si="7"/>
        <v>29</v>
      </c>
      <c r="EN71" s="3"/>
      <c r="EO71" s="3"/>
      <c r="EP71" s="3"/>
      <c r="EQ71" s="2"/>
      <c r="ER71" s="2"/>
      <c r="ES71" s="4"/>
      <c r="ET71" s="2"/>
      <c r="EU71" s="4"/>
      <c r="EV71" s="31"/>
      <c r="EY71" s="26"/>
      <c r="EZ71" s="1">
        <f t="shared" si="8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69"/>
      <c r="B72" s="5">
        <f t="shared" si="9"/>
        <v>30</v>
      </c>
      <c r="C72" s="3"/>
      <c r="D72" s="3"/>
      <c r="E72" s="3"/>
      <c r="F72" s="3"/>
      <c r="G72" s="3"/>
      <c r="H72" s="3"/>
      <c r="I72" s="3"/>
      <c r="J72" s="3"/>
      <c r="K72" s="2"/>
      <c r="L72" s="2"/>
      <c r="M72" s="4"/>
      <c r="N72" s="4"/>
      <c r="O72" s="2"/>
      <c r="P72" s="2"/>
      <c r="Q72" s="4"/>
      <c r="R72" s="4"/>
      <c r="U72" s="1">
        <f t="shared" si="2"/>
        <v>30</v>
      </c>
      <c r="V72" s="3"/>
      <c r="W72" s="3"/>
      <c r="X72" s="3"/>
      <c r="Y72" s="3"/>
      <c r="Z72" s="3"/>
      <c r="AA72" s="3"/>
      <c r="AB72" s="3"/>
      <c r="AC72" s="3"/>
      <c r="AD72" s="2"/>
      <c r="AE72" s="2"/>
      <c r="AF72" s="4"/>
      <c r="AG72" s="4"/>
      <c r="AH72" s="2"/>
      <c r="AI72" s="2"/>
      <c r="AJ72" s="4"/>
      <c r="AK72" s="4"/>
      <c r="AL72" s="31"/>
      <c r="AO72" s="5">
        <f t="shared" si="0"/>
        <v>31</v>
      </c>
      <c r="AP72" s="3"/>
      <c r="AQ72" s="3"/>
      <c r="AR72" s="3"/>
      <c r="AS72" s="2"/>
      <c r="AT72" s="3"/>
      <c r="AU72" s="3"/>
      <c r="AV72" s="2"/>
      <c r="AW72" s="2"/>
      <c r="AX72" s="2"/>
      <c r="AY72" s="2"/>
      <c r="AZ72" s="4"/>
      <c r="BA72" s="4"/>
      <c r="BB72" s="2"/>
      <c r="BC72" s="2"/>
      <c r="BD72" s="4"/>
      <c r="BE72" s="4"/>
      <c r="BH72" s="1">
        <f t="shared" si="1"/>
        <v>31</v>
      </c>
      <c r="BI72" s="3"/>
      <c r="BJ72" s="3"/>
      <c r="BK72" s="3"/>
      <c r="BL72" s="2"/>
      <c r="BM72" s="3"/>
      <c r="BN72" s="3"/>
      <c r="BO72" s="2"/>
      <c r="BP72" s="2"/>
      <c r="BQ72" s="2"/>
      <c r="BR72" s="2"/>
      <c r="BS72" s="4"/>
      <c r="BT72" s="4"/>
      <c r="BU72" s="2"/>
      <c r="BV72" s="2"/>
      <c r="BW72" s="4"/>
      <c r="BX72" s="4"/>
      <c r="BY72" s="31"/>
      <c r="CC72" s="26"/>
      <c r="CD72" s="1">
        <f t="shared" si="3"/>
        <v>30</v>
      </c>
      <c r="CE72" s="3"/>
      <c r="CF72" s="3"/>
      <c r="CG72" s="3"/>
      <c r="CH72" s="3"/>
      <c r="CI72" s="2"/>
      <c r="CJ72" s="2"/>
      <c r="CK72" s="2"/>
      <c r="CL72" s="4"/>
      <c r="CM72" s="4"/>
      <c r="CN72" s="2"/>
      <c r="CO72" s="4"/>
      <c r="CP72" s="4"/>
      <c r="CR72" s="1">
        <f t="shared" si="4"/>
        <v>30</v>
      </c>
      <c r="CS72" s="3"/>
      <c r="CT72" s="3"/>
      <c r="CU72" s="3"/>
      <c r="CV72" s="3"/>
      <c r="CW72" s="2"/>
      <c r="CX72" s="2"/>
      <c r="CY72" s="2"/>
      <c r="CZ72" s="4"/>
      <c r="DA72" s="4"/>
      <c r="DB72" s="2"/>
      <c r="DC72" s="4"/>
      <c r="DD72" s="4"/>
      <c r="DE72" s="31"/>
      <c r="DG72" s="26"/>
      <c r="DH72" s="1">
        <f t="shared" si="5"/>
        <v>30</v>
      </c>
      <c r="DI72" s="3"/>
      <c r="DJ72" s="3"/>
      <c r="DK72" s="3"/>
      <c r="DL72" s="3"/>
      <c r="DM72" s="2"/>
      <c r="DN72" s="2"/>
      <c r="DO72" s="2"/>
      <c r="DP72" s="4"/>
      <c r="DQ72" s="4"/>
      <c r="DR72" s="2"/>
      <c r="DS72" s="4"/>
      <c r="DT72" s="4"/>
      <c r="DW72" s="1">
        <f t="shared" si="6"/>
        <v>30</v>
      </c>
      <c r="DX72" s="3"/>
      <c r="DY72" s="3"/>
      <c r="DZ72" s="3"/>
      <c r="EA72" s="3"/>
      <c r="EB72" s="2"/>
      <c r="EC72" s="2"/>
      <c r="ED72" s="2"/>
      <c r="EE72" s="4"/>
      <c r="EF72" s="4"/>
      <c r="EG72" s="2"/>
      <c r="EH72" s="4"/>
      <c r="EI72" s="4"/>
      <c r="EJ72" s="31"/>
      <c r="EL72" s="26"/>
      <c r="EM72" s="1">
        <f t="shared" si="7"/>
        <v>30</v>
      </c>
      <c r="EN72" s="3"/>
      <c r="EO72" s="3"/>
      <c r="EP72" s="3"/>
      <c r="EQ72" s="2"/>
      <c r="ER72" s="2"/>
      <c r="ES72" s="4"/>
      <c r="ET72" s="2"/>
      <c r="EU72" s="4"/>
      <c r="EV72" s="31"/>
      <c r="EY72" s="26"/>
      <c r="EZ72" s="1">
        <f t="shared" si="8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69"/>
      <c r="B73" s="5">
        <f t="shared" si="9"/>
        <v>31</v>
      </c>
      <c r="C73" s="3"/>
      <c r="D73" s="3"/>
      <c r="E73" s="3"/>
      <c r="F73" s="3"/>
      <c r="G73" s="3"/>
      <c r="H73" s="3"/>
      <c r="I73" s="3"/>
      <c r="J73" s="3"/>
      <c r="K73" s="2"/>
      <c r="L73" s="2"/>
      <c r="M73" s="4"/>
      <c r="N73" s="4"/>
      <c r="O73" s="2"/>
      <c r="P73" s="2"/>
      <c r="Q73" s="4"/>
      <c r="R73" s="4"/>
      <c r="U73" s="1">
        <f t="shared" si="2"/>
        <v>31</v>
      </c>
      <c r="V73" s="3"/>
      <c r="W73" s="3"/>
      <c r="X73" s="3"/>
      <c r="Y73" s="3"/>
      <c r="Z73" s="3"/>
      <c r="AA73" s="3"/>
      <c r="AB73" s="3"/>
      <c r="AC73" s="3"/>
      <c r="AD73" s="2"/>
      <c r="AE73" s="2"/>
      <c r="AF73" s="4"/>
      <c r="AG73" s="4"/>
      <c r="AH73" s="2"/>
      <c r="AI73" s="2"/>
      <c r="AJ73" s="4"/>
      <c r="AK73" s="4"/>
      <c r="AL73" s="31"/>
      <c r="AO73" s="5">
        <f t="shared" si="0"/>
        <v>32</v>
      </c>
      <c r="AP73" s="3"/>
      <c r="AQ73" s="3"/>
      <c r="AR73" s="3"/>
      <c r="AS73" s="2"/>
      <c r="AT73" s="3"/>
      <c r="AU73" s="3"/>
      <c r="AV73" s="2"/>
      <c r="AW73" s="2"/>
      <c r="AX73" s="2"/>
      <c r="AY73" s="2"/>
      <c r="AZ73" s="4"/>
      <c r="BA73" s="4"/>
      <c r="BB73" s="2"/>
      <c r="BC73" s="2"/>
      <c r="BD73" s="4"/>
      <c r="BE73" s="4"/>
      <c r="BH73" s="1">
        <f t="shared" si="1"/>
        <v>32</v>
      </c>
      <c r="BI73" s="3"/>
      <c r="BJ73" s="3"/>
      <c r="BK73" s="3"/>
      <c r="BL73" s="2"/>
      <c r="BM73" s="3"/>
      <c r="BN73" s="3"/>
      <c r="BO73" s="2"/>
      <c r="BP73" s="2"/>
      <c r="BQ73" s="2"/>
      <c r="BR73" s="2"/>
      <c r="BS73" s="4"/>
      <c r="BT73" s="4"/>
      <c r="BU73" s="2"/>
      <c r="BV73" s="2"/>
      <c r="BW73" s="4"/>
      <c r="BX73" s="4"/>
      <c r="BY73" s="31"/>
      <c r="CC73" s="26"/>
      <c r="CD73" s="1">
        <f t="shared" si="3"/>
        <v>31</v>
      </c>
      <c r="CE73" s="3"/>
      <c r="CF73" s="3"/>
      <c r="CG73" s="3"/>
      <c r="CH73" s="3"/>
      <c r="CI73" s="2"/>
      <c r="CJ73" s="2"/>
      <c r="CK73" s="2"/>
      <c r="CL73" s="4"/>
      <c r="CM73" s="4"/>
      <c r="CN73" s="2"/>
      <c r="CO73" s="4"/>
      <c r="CP73" s="4"/>
      <c r="CR73" s="1">
        <f t="shared" si="4"/>
        <v>31</v>
      </c>
      <c r="CS73" s="3"/>
      <c r="CT73" s="3"/>
      <c r="CU73" s="3"/>
      <c r="CV73" s="3"/>
      <c r="CW73" s="2"/>
      <c r="CX73" s="2"/>
      <c r="CY73" s="2"/>
      <c r="CZ73" s="4"/>
      <c r="DA73" s="4"/>
      <c r="DB73" s="2"/>
      <c r="DC73" s="4"/>
      <c r="DD73" s="4"/>
      <c r="DE73" s="31"/>
      <c r="DG73" s="26"/>
      <c r="DH73" s="1">
        <f t="shared" si="5"/>
        <v>31</v>
      </c>
      <c r="DI73" s="3"/>
      <c r="DJ73" s="3"/>
      <c r="DK73" s="3"/>
      <c r="DL73" s="3"/>
      <c r="DM73" s="2"/>
      <c r="DN73" s="2"/>
      <c r="DO73" s="2"/>
      <c r="DP73" s="4"/>
      <c r="DQ73" s="4"/>
      <c r="DR73" s="2"/>
      <c r="DS73" s="4"/>
      <c r="DT73" s="4"/>
      <c r="DW73" s="1">
        <f t="shared" si="6"/>
        <v>31</v>
      </c>
      <c r="DX73" s="3"/>
      <c r="DY73" s="3"/>
      <c r="DZ73" s="3"/>
      <c r="EA73" s="3"/>
      <c r="EB73" s="2"/>
      <c r="EC73" s="2"/>
      <c r="ED73" s="2"/>
      <c r="EE73" s="4"/>
      <c r="EF73" s="4"/>
      <c r="EG73" s="2"/>
      <c r="EH73" s="4"/>
      <c r="EI73" s="4"/>
      <c r="EJ73" s="31"/>
      <c r="EL73" s="26"/>
      <c r="EM73" s="1">
        <f t="shared" si="7"/>
        <v>31</v>
      </c>
      <c r="EN73" s="3"/>
      <c r="EO73" s="3"/>
      <c r="EP73" s="3"/>
      <c r="EQ73" s="2"/>
      <c r="ER73" s="2"/>
      <c r="ES73" s="4"/>
      <c r="ET73" s="2"/>
      <c r="EU73" s="4"/>
      <c r="EV73" s="31"/>
      <c r="EY73" s="26"/>
      <c r="EZ73" s="1">
        <f t="shared" si="8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69"/>
      <c r="B74" s="5">
        <f t="shared" si="9"/>
        <v>32</v>
      </c>
      <c r="C74" s="3"/>
      <c r="D74" s="3"/>
      <c r="E74" s="3"/>
      <c r="F74" s="3"/>
      <c r="G74" s="3"/>
      <c r="H74" s="3"/>
      <c r="I74" s="3"/>
      <c r="J74" s="3"/>
      <c r="K74" s="2"/>
      <c r="L74" s="2"/>
      <c r="M74" s="4"/>
      <c r="N74" s="4"/>
      <c r="O74" s="2"/>
      <c r="P74" s="2"/>
      <c r="Q74" s="4"/>
      <c r="R74" s="4"/>
      <c r="U74" s="1">
        <f t="shared" si="2"/>
        <v>32</v>
      </c>
      <c r="V74" s="3"/>
      <c r="W74" s="3"/>
      <c r="X74" s="3"/>
      <c r="Y74" s="3"/>
      <c r="Z74" s="3"/>
      <c r="AA74" s="3"/>
      <c r="AB74" s="3"/>
      <c r="AC74" s="3"/>
      <c r="AD74" s="2"/>
      <c r="AE74" s="2"/>
      <c r="AF74" s="4"/>
      <c r="AG74" s="4"/>
      <c r="AH74" s="2"/>
      <c r="AI74" s="2"/>
      <c r="AJ74" s="4"/>
      <c r="AK74" s="4"/>
      <c r="AL74" s="31"/>
      <c r="AO74" s="5">
        <f t="shared" si="0"/>
        <v>33</v>
      </c>
      <c r="AP74" s="3"/>
      <c r="AQ74" s="3"/>
      <c r="AR74" s="3"/>
      <c r="AS74" s="2"/>
      <c r="AT74" s="3"/>
      <c r="AU74" s="3"/>
      <c r="AV74" s="2"/>
      <c r="AW74" s="2"/>
      <c r="AX74" s="2"/>
      <c r="AY74" s="2"/>
      <c r="AZ74" s="4"/>
      <c r="BA74" s="4"/>
      <c r="BB74" s="2"/>
      <c r="BC74" s="2"/>
      <c r="BD74" s="4"/>
      <c r="BE74" s="4"/>
      <c r="BH74" s="1">
        <f t="shared" si="1"/>
        <v>33</v>
      </c>
      <c r="BI74" s="3"/>
      <c r="BJ74" s="3"/>
      <c r="BK74" s="3"/>
      <c r="BL74" s="2"/>
      <c r="BM74" s="3"/>
      <c r="BN74" s="3"/>
      <c r="BO74" s="2"/>
      <c r="BP74" s="2"/>
      <c r="BQ74" s="2"/>
      <c r="BR74" s="2"/>
      <c r="BS74" s="4"/>
      <c r="BT74" s="4"/>
      <c r="BU74" s="2"/>
      <c r="BV74" s="2"/>
      <c r="BW74" s="4"/>
      <c r="BX74" s="4"/>
      <c r="BY74" s="31"/>
      <c r="CC74" s="26"/>
      <c r="CD74" s="1">
        <f t="shared" si="3"/>
        <v>32</v>
      </c>
      <c r="CE74" s="3"/>
      <c r="CF74" s="3"/>
      <c r="CG74" s="3"/>
      <c r="CH74" s="3"/>
      <c r="CI74" s="2"/>
      <c r="CJ74" s="2"/>
      <c r="CK74" s="2"/>
      <c r="CL74" s="4"/>
      <c r="CM74" s="4"/>
      <c r="CN74" s="2"/>
      <c r="CO74" s="4"/>
      <c r="CP74" s="4"/>
      <c r="CR74" s="1">
        <f t="shared" si="4"/>
        <v>32</v>
      </c>
      <c r="CS74" s="3"/>
      <c r="CT74" s="3"/>
      <c r="CU74" s="3"/>
      <c r="CV74" s="3"/>
      <c r="CW74" s="2"/>
      <c r="CX74" s="2"/>
      <c r="CY74" s="2"/>
      <c r="CZ74" s="4"/>
      <c r="DA74" s="4"/>
      <c r="DB74" s="2"/>
      <c r="DC74" s="4"/>
      <c r="DD74" s="4"/>
      <c r="DE74" s="31"/>
      <c r="DG74" s="26"/>
      <c r="DH74" s="1">
        <f t="shared" si="5"/>
        <v>32</v>
      </c>
      <c r="DI74" s="3"/>
      <c r="DJ74" s="3"/>
      <c r="DK74" s="3"/>
      <c r="DL74" s="3"/>
      <c r="DM74" s="2"/>
      <c r="DN74" s="2"/>
      <c r="DO74" s="2"/>
      <c r="DP74" s="4"/>
      <c r="DQ74" s="4"/>
      <c r="DR74" s="2"/>
      <c r="DS74" s="4"/>
      <c r="DT74" s="4"/>
      <c r="DW74" s="1">
        <f t="shared" si="6"/>
        <v>32</v>
      </c>
      <c r="DX74" s="3"/>
      <c r="DY74" s="3"/>
      <c r="DZ74" s="3"/>
      <c r="EA74" s="3"/>
      <c r="EB74" s="2"/>
      <c r="EC74" s="2"/>
      <c r="ED74" s="2"/>
      <c r="EE74" s="4"/>
      <c r="EF74" s="4"/>
      <c r="EG74" s="2"/>
      <c r="EH74" s="4"/>
      <c r="EI74" s="4"/>
      <c r="EJ74" s="31"/>
      <c r="EL74" s="26"/>
      <c r="EM74" s="1">
        <f t="shared" si="7"/>
        <v>32</v>
      </c>
      <c r="EN74" s="3"/>
      <c r="EO74" s="3"/>
      <c r="EP74" s="3"/>
      <c r="EQ74" s="2"/>
      <c r="ER74" s="2"/>
      <c r="ES74" s="4"/>
      <c r="ET74" s="2"/>
      <c r="EU74" s="4"/>
      <c r="EV74" s="31"/>
      <c r="EY74" s="26"/>
      <c r="EZ74" s="1">
        <f t="shared" si="8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69"/>
      <c r="B75" s="5">
        <f t="shared" si="9"/>
        <v>33</v>
      </c>
      <c r="C75" s="3"/>
      <c r="D75" s="3"/>
      <c r="E75" s="3"/>
      <c r="F75" s="3"/>
      <c r="G75" s="3"/>
      <c r="H75" s="3"/>
      <c r="I75" s="3"/>
      <c r="J75" s="3"/>
      <c r="K75" s="2"/>
      <c r="L75" s="2"/>
      <c r="M75" s="4"/>
      <c r="N75" s="4"/>
      <c r="O75" s="2"/>
      <c r="P75" s="2"/>
      <c r="Q75" s="4"/>
      <c r="R75" s="4"/>
      <c r="U75" s="1">
        <f t="shared" si="2"/>
        <v>33</v>
      </c>
      <c r="V75" s="3"/>
      <c r="W75" s="3"/>
      <c r="X75" s="3"/>
      <c r="Y75" s="3"/>
      <c r="Z75" s="3"/>
      <c r="AA75" s="3"/>
      <c r="AB75" s="3"/>
      <c r="AC75" s="3"/>
      <c r="AD75" s="2"/>
      <c r="AE75" s="2"/>
      <c r="AF75" s="4"/>
      <c r="AG75" s="4"/>
      <c r="AH75" s="2"/>
      <c r="AI75" s="2"/>
      <c r="AJ75" s="4"/>
      <c r="AK75" s="4"/>
      <c r="AL75" s="31"/>
      <c r="AO75" s="5">
        <f t="shared" si="0"/>
        <v>34</v>
      </c>
      <c r="AP75" s="3"/>
      <c r="AQ75" s="3"/>
      <c r="AR75" s="3"/>
      <c r="AS75" s="2"/>
      <c r="AT75" s="3"/>
      <c r="AU75" s="3"/>
      <c r="AV75" s="2"/>
      <c r="AW75" s="2"/>
      <c r="AX75" s="2"/>
      <c r="AY75" s="2"/>
      <c r="AZ75" s="4"/>
      <c r="BA75" s="4"/>
      <c r="BB75" s="2"/>
      <c r="BC75" s="2"/>
      <c r="BD75" s="4"/>
      <c r="BE75" s="4"/>
      <c r="BH75" s="1">
        <f t="shared" si="1"/>
        <v>34</v>
      </c>
      <c r="BI75" s="3"/>
      <c r="BJ75" s="3"/>
      <c r="BK75" s="3"/>
      <c r="BL75" s="2"/>
      <c r="BM75" s="3"/>
      <c r="BN75" s="3"/>
      <c r="BO75" s="2"/>
      <c r="BP75" s="2"/>
      <c r="BQ75" s="2"/>
      <c r="BR75" s="2"/>
      <c r="BS75" s="4"/>
      <c r="BT75" s="4"/>
      <c r="BU75" s="2"/>
      <c r="BV75" s="2"/>
      <c r="BW75" s="4"/>
      <c r="BX75" s="4"/>
      <c r="BY75" s="31"/>
      <c r="CC75" s="26"/>
      <c r="CD75" s="1">
        <f t="shared" si="3"/>
        <v>33</v>
      </c>
      <c r="CE75" s="3"/>
      <c r="CF75" s="3"/>
      <c r="CG75" s="3"/>
      <c r="CH75" s="3"/>
      <c r="CI75" s="2"/>
      <c r="CJ75" s="2"/>
      <c r="CK75" s="2"/>
      <c r="CL75" s="4"/>
      <c r="CM75" s="4"/>
      <c r="CN75" s="2"/>
      <c r="CO75" s="4"/>
      <c r="CP75" s="4"/>
      <c r="CR75" s="1">
        <f t="shared" si="4"/>
        <v>33</v>
      </c>
      <c r="CS75" s="3"/>
      <c r="CT75" s="3"/>
      <c r="CU75" s="3"/>
      <c r="CV75" s="3"/>
      <c r="CW75" s="2"/>
      <c r="CX75" s="2"/>
      <c r="CY75" s="2"/>
      <c r="CZ75" s="4"/>
      <c r="DA75" s="4"/>
      <c r="DB75" s="2"/>
      <c r="DC75" s="4"/>
      <c r="DD75" s="4"/>
      <c r="DE75" s="31"/>
      <c r="DG75" s="26"/>
      <c r="DH75" s="1">
        <f t="shared" si="5"/>
        <v>33</v>
      </c>
      <c r="DI75" s="3"/>
      <c r="DJ75" s="3"/>
      <c r="DK75" s="3"/>
      <c r="DL75" s="3"/>
      <c r="DM75" s="2"/>
      <c r="DN75" s="2"/>
      <c r="DO75" s="2"/>
      <c r="DP75" s="4"/>
      <c r="DQ75" s="4"/>
      <c r="DR75" s="2"/>
      <c r="DS75" s="4"/>
      <c r="DT75" s="4"/>
      <c r="DW75" s="1">
        <f t="shared" si="6"/>
        <v>33</v>
      </c>
      <c r="DX75" s="3"/>
      <c r="DY75" s="3"/>
      <c r="DZ75" s="3"/>
      <c r="EA75" s="3"/>
      <c r="EB75" s="2"/>
      <c r="EC75" s="2"/>
      <c r="ED75" s="2"/>
      <c r="EE75" s="4"/>
      <c r="EF75" s="4"/>
      <c r="EG75" s="2"/>
      <c r="EH75" s="4"/>
      <c r="EI75" s="4"/>
      <c r="EJ75" s="31"/>
      <c r="EL75" s="26"/>
      <c r="EM75" s="1">
        <f t="shared" si="7"/>
        <v>33</v>
      </c>
      <c r="EN75" s="3"/>
      <c r="EO75" s="3"/>
      <c r="EP75" s="3"/>
      <c r="EQ75" s="2"/>
      <c r="ER75" s="2"/>
      <c r="ES75" s="4"/>
      <c r="ET75" s="2"/>
      <c r="EU75" s="4"/>
      <c r="EV75" s="31"/>
      <c r="EY75" s="26"/>
      <c r="EZ75" s="1">
        <f t="shared" si="8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69"/>
      <c r="B76" s="5">
        <f t="shared" si="9"/>
        <v>34</v>
      </c>
      <c r="C76" s="3"/>
      <c r="D76" s="3"/>
      <c r="E76" s="3"/>
      <c r="F76" s="3"/>
      <c r="G76" s="3"/>
      <c r="H76" s="3"/>
      <c r="I76" s="3"/>
      <c r="J76" s="3"/>
      <c r="K76" s="2"/>
      <c r="L76" s="2"/>
      <c r="M76" s="4"/>
      <c r="N76" s="4"/>
      <c r="O76" s="2"/>
      <c r="P76" s="2"/>
      <c r="Q76" s="4"/>
      <c r="R76" s="4"/>
      <c r="U76" s="1">
        <f t="shared" si="2"/>
        <v>34</v>
      </c>
      <c r="V76" s="3"/>
      <c r="W76" s="3"/>
      <c r="X76" s="3"/>
      <c r="Y76" s="3"/>
      <c r="Z76" s="3"/>
      <c r="AA76" s="3"/>
      <c r="AB76" s="3"/>
      <c r="AC76" s="3"/>
      <c r="AD76" s="2"/>
      <c r="AE76" s="2"/>
      <c r="AF76" s="4"/>
      <c r="AG76" s="4"/>
      <c r="AH76" s="2"/>
      <c r="AI76" s="2"/>
      <c r="AJ76" s="4"/>
      <c r="AK76" s="4"/>
      <c r="AL76" s="31"/>
      <c r="AO76" s="5">
        <f t="shared" si="0"/>
        <v>35</v>
      </c>
      <c r="AP76" s="3"/>
      <c r="AQ76" s="3"/>
      <c r="AR76" s="3"/>
      <c r="AS76" s="2"/>
      <c r="AT76" s="3"/>
      <c r="AU76" s="3"/>
      <c r="AV76" s="2"/>
      <c r="AW76" s="2"/>
      <c r="AX76" s="2"/>
      <c r="AY76" s="2"/>
      <c r="AZ76" s="4"/>
      <c r="BA76" s="4"/>
      <c r="BB76" s="2"/>
      <c r="BC76" s="2"/>
      <c r="BD76" s="4"/>
      <c r="BE76" s="4"/>
      <c r="BH76" s="1">
        <f t="shared" si="1"/>
        <v>35</v>
      </c>
      <c r="BI76" s="3"/>
      <c r="BJ76" s="3"/>
      <c r="BK76" s="3"/>
      <c r="BL76" s="2"/>
      <c r="BM76" s="3"/>
      <c r="BN76" s="3"/>
      <c r="BO76" s="2"/>
      <c r="BP76" s="2"/>
      <c r="BQ76" s="2"/>
      <c r="BR76" s="2"/>
      <c r="BS76" s="4"/>
      <c r="BT76" s="4"/>
      <c r="BU76" s="2"/>
      <c r="BV76" s="2"/>
      <c r="BW76" s="4"/>
      <c r="BX76" s="4"/>
      <c r="BY76" s="31"/>
      <c r="CC76" s="26"/>
      <c r="CD76" s="1">
        <f t="shared" si="3"/>
        <v>34</v>
      </c>
      <c r="CE76" s="3"/>
      <c r="CF76" s="3"/>
      <c r="CG76" s="3"/>
      <c r="CH76" s="3"/>
      <c r="CI76" s="2"/>
      <c r="CJ76" s="2"/>
      <c r="CK76" s="2"/>
      <c r="CL76" s="4"/>
      <c r="CM76" s="4"/>
      <c r="CN76" s="2"/>
      <c r="CO76" s="4"/>
      <c r="CP76" s="4"/>
      <c r="CR76" s="1">
        <f t="shared" si="4"/>
        <v>34</v>
      </c>
      <c r="CS76" s="3"/>
      <c r="CT76" s="3"/>
      <c r="CU76" s="3"/>
      <c r="CV76" s="3"/>
      <c r="CW76" s="2"/>
      <c r="CX76" s="2"/>
      <c r="CY76" s="2"/>
      <c r="CZ76" s="4"/>
      <c r="DA76" s="4"/>
      <c r="DB76" s="2"/>
      <c r="DC76" s="4"/>
      <c r="DD76" s="4"/>
      <c r="DE76" s="31"/>
      <c r="DG76" s="26"/>
      <c r="DH76" s="1">
        <f t="shared" si="5"/>
        <v>34</v>
      </c>
      <c r="DI76" s="3"/>
      <c r="DJ76" s="3"/>
      <c r="DK76" s="3"/>
      <c r="DL76" s="3"/>
      <c r="DM76" s="2"/>
      <c r="DN76" s="2"/>
      <c r="DO76" s="2"/>
      <c r="DP76" s="4"/>
      <c r="DQ76" s="4"/>
      <c r="DR76" s="2"/>
      <c r="DS76" s="4"/>
      <c r="DT76" s="4"/>
      <c r="DW76" s="1">
        <f t="shared" si="6"/>
        <v>34</v>
      </c>
      <c r="DX76" s="3"/>
      <c r="DY76" s="3"/>
      <c r="DZ76" s="3"/>
      <c r="EA76" s="3"/>
      <c r="EB76" s="2"/>
      <c r="EC76" s="2"/>
      <c r="ED76" s="2"/>
      <c r="EE76" s="4"/>
      <c r="EF76" s="4"/>
      <c r="EG76" s="2"/>
      <c r="EH76" s="4"/>
      <c r="EI76" s="4"/>
      <c r="EJ76" s="31"/>
      <c r="EL76" s="26"/>
      <c r="EM76" s="1">
        <f t="shared" si="7"/>
        <v>34</v>
      </c>
      <c r="EN76" s="3"/>
      <c r="EO76" s="3"/>
      <c r="EP76" s="3"/>
      <c r="EQ76" s="2"/>
      <c r="ER76" s="2"/>
      <c r="ES76" s="4"/>
      <c r="ET76" s="2"/>
      <c r="EU76" s="4"/>
      <c r="EV76" s="31"/>
      <c r="EY76" s="26"/>
      <c r="EZ76" s="1">
        <f t="shared" si="8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69"/>
      <c r="B77" s="5">
        <f t="shared" si="9"/>
        <v>35</v>
      </c>
      <c r="C77" s="3"/>
      <c r="D77" s="3"/>
      <c r="E77" s="3"/>
      <c r="F77" s="3"/>
      <c r="G77" s="3"/>
      <c r="H77" s="3"/>
      <c r="I77" s="3"/>
      <c r="J77" s="3"/>
      <c r="K77" s="2"/>
      <c r="L77" s="2"/>
      <c r="M77" s="4"/>
      <c r="N77" s="4"/>
      <c r="O77" s="2"/>
      <c r="P77" s="2"/>
      <c r="Q77" s="4"/>
      <c r="R77" s="4"/>
      <c r="U77" s="1">
        <f t="shared" si="2"/>
        <v>35</v>
      </c>
      <c r="V77" s="3"/>
      <c r="W77" s="3"/>
      <c r="X77" s="3"/>
      <c r="Y77" s="3"/>
      <c r="Z77" s="3"/>
      <c r="AA77" s="3"/>
      <c r="AB77" s="3"/>
      <c r="AC77" s="3"/>
      <c r="AD77" s="2"/>
      <c r="AE77" s="2"/>
      <c r="AF77" s="4"/>
      <c r="AG77" s="4"/>
      <c r="AH77" s="2"/>
      <c r="AI77" s="2"/>
      <c r="AJ77" s="4"/>
      <c r="AK77" s="4"/>
      <c r="AL77" s="31"/>
      <c r="AO77" s="5">
        <f t="shared" si="0"/>
        <v>36</v>
      </c>
      <c r="AP77" s="3"/>
      <c r="AQ77" s="3"/>
      <c r="AR77" s="3"/>
      <c r="AS77" s="2"/>
      <c r="AT77" s="3"/>
      <c r="AU77" s="3"/>
      <c r="AV77" s="2"/>
      <c r="AW77" s="2"/>
      <c r="AX77" s="2"/>
      <c r="AY77" s="2"/>
      <c r="AZ77" s="4"/>
      <c r="BA77" s="4"/>
      <c r="BB77" s="2"/>
      <c r="BC77" s="2"/>
      <c r="BD77" s="4"/>
      <c r="BE77" s="4"/>
      <c r="BH77" s="1">
        <f t="shared" si="1"/>
        <v>36</v>
      </c>
      <c r="BI77" s="3"/>
      <c r="BJ77" s="3"/>
      <c r="BK77" s="3"/>
      <c r="BL77" s="2"/>
      <c r="BM77" s="3"/>
      <c r="BN77" s="3"/>
      <c r="BO77" s="2"/>
      <c r="BP77" s="2"/>
      <c r="BQ77" s="2"/>
      <c r="BR77" s="2"/>
      <c r="BS77" s="4"/>
      <c r="BT77" s="4"/>
      <c r="BU77" s="2"/>
      <c r="BV77" s="2"/>
      <c r="BW77" s="4"/>
      <c r="BX77" s="4"/>
      <c r="BY77" s="31"/>
      <c r="CC77" s="26"/>
      <c r="CD77" s="1">
        <f t="shared" si="3"/>
        <v>35</v>
      </c>
      <c r="CE77" s="3"/>
      <c r="CF77" s="3"/>
      <c r="CG77" s="3"/>
      <c r="CH77" s="3"/>
      <c r="CI77" s="2"/>
      <c r="CJ77" s="2"/>
      <c r="CK77" s="2"/>
      <c r="CL77" s="4"/>
      <c r="CM77" s="4"/>
      <c r="CN77" s="2"/>
      <c r="CO77" s="4"/>
      <c r="CP77" s="4"/>
      <c r="CR77" s="1">
        <f t="shared" si="4"/>
        <v>35</v>
      </c>
      <c r="CS77" s="3"/>
      <c r="CT77" s="3"/>
      <c r="CU77" s="3"/>
      <c r="CV77" s="3"/>
      <c r="CW77" s="2"/>
      <c r="CX77" s="2"/>
      <c r="CY77" s="2"/>
      <c r="CZ77" s="4"/>
      <c r="DA77" s="4"/>
      <c r="DB77" s="2"/>
      <c r="DC77" s="4"/>
      <c r="DD77" s="4"/>
      <c r="DE77" s="31"/>
      <c r="DG77" s="26"/>
      <c r="DH77" s="1">
        <f t="shared" si="5"/>
        <v>35</v>
      </c>
      <c r="DI77" s="3"/>
      <c r="DJ77" s="3"/>
      <c r="DK77" s="3"/>
      <c r="DL77" s="3"/>
      <c r="DM77" s="2"/>
      <c r="DN77" s="2"/>
      <c r="DO77" s="2"/>
      <c r="DP77" s="4"/>
      <c r="DQ77" s="4"/>
      <c r="DR77" s="2"/>
      <c r="DS77" s="4"/>
      <c r="DT77" s="4"/>
      <c r="DW77" s="1">
        <f t="shared" si="6"/>
        <v>35</v>
      </c>
      <c r="DX77" s="3"/>
      <c r="DY77" s="3"/>
      <c r="DZ77" s="3"/>
      <c r="EA77" s="3"/>
      <c r="EB77" s="2"/>
      <c r="EC77" s="2"/>
      <c r="ED77" s="2"/>
      <c r="EE77" s="4"/>
      <c r="EF77" s="4"/>
      <c r="EG77" s="2"/>
      <c r="EH77" s="4"/>
      <c r="EI77" s="4"/>
      <c r="EJ77" s="31"/>
      <c r="EL77" s="26"/>
      <c r="EM77" s="1">
        <f t="shared" si="7"/>
        <v>35</v>
      </c>
      <c r="EN77" s="3"/>
      <c r="EO77" s="3"/>
      <c r="EP77" s="3"/>
      <c r="EQ77" s="2"/>
      <c r="ER77" s="2"/>
      <c r="ES77" s="4"/>
      <c r="ET77" s="2"/>
      <c r="EU77" s="4"/>
      <c r="EV77" s="31"/>
      <c r="EY77" s="26"/>
      <c r="EZ77" s="1">
        <f t="shared" si="8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69"/>
      <c r="B78" s="5">
        <f t="shared" si="9"/>
        <v>36</v>
      </c>
      <c r="C78" s="3"/>
      <c r="D78" s="3"/>
      <c r="E78" s="3"/>
      <c r="F78" s="3"/>
      <c r="G78" s="3"/>
      <c r="H78" s="3"/>
      <c r="I78" s="3"/>
      <c r="J78" s="3"/>
      <c r="K78" s="2"/>
      <c r="L78" s="2"/>
      <c r="M78" s="4"/>
      <c r="N78" s="4"/>
      <c r="O78" s="2"/>
      <c r="P78" s="2"/>
      <c r="Q78" s="4"/>
      <c r="R78" s="4"/>
      <c r="U78" s="1">
        <f t="shared" si="2"/>
        <v>36</v>
      </c>
      <c r="V78" s="3"/>
      <c r="W78" s="3"/>
      <c r="X78" s="3"/>
      <c r="Y78" s="3"/>
      <c r="Z78" s="3"/>
      <c r="AA78" s="3"/>
      <c r="AB78" s="3"/>
      <c r="AC78" s="3"/>
      <c r="AD78" s="2"/>
      <c r="AE78" s="2"/>
      <c r="AF78" s="4"/>
      <c r="AG78" s="4"/>
      <c r="AH78" s="2"/>
      <c r="AI78" s="2"/>
      <c r="AJ78" s="4"/>
      <c r="AK78" s="4"/>
      <c r="AL78" s="31"/>
      <c r="AO78" s="5">
        <f t="shared" si="0"/>
        <v>37</v>
      </c>
      <c r="AP78" s="3"/>
      <c r="AQ78" s="3"/>
      <c r="AR78" s="3"/>
      <c r="AS78" s="2"/>
      <c r="AT78" s="3"/>
      <c r="AU78" s="3"/>
      <c r="AV78" s="2"/>
      <c r="AW78" s="2"/>
      <c r="AX78" s="2"/>
      <c r="AY78" s="2"/>
      <c r="AZ78" s="4"/>
      <c r="BA78" s="4"/>
      <c r="BB78" s="2"/>
      <c r="BC78" s="2"/>
      <c r="BD78" s="4"/>
      <c r="BE78" s="4"/>
      <c r="BH78" s="1">
        <f t="shared" si="1"/>
        <v>37</v>
      </c>
      <c r="BI78" s="3"/>
      <c r="BJ78" s="3"/>
      <c r="BK78" s="3"/>
      <c r="BL78" s="2"/>
      <c r="BM78" s="3"/>
      <c r="BN78" s="3"/>
      <c r="BO78" s="2"/>
      <c r="BP78" s="2"/>
      <c r="BQ78" s="2"/>
      <c r="BR78" s="2"/>
      <c r="BS78" s="4"/>
      <c r="BT78" s="4"/>
      <c r="BU78" s="2"/>
      <c r="BV78" s="2"/>
      <c r="BW78" s="4"/>
      <c r="BX78" s="4"/>
      <c r="BY78" s="31"/>
      <c r="CC78" s="26"/>
      <c r="CD78" s="1">
        <f t="shared" si="3"/>
        <v>36</v>
      </c>
      <c r="CE78" s="3"/>
      <c r="CF78" s="3"/>
      <c r="CG78" s="3"/>
      <c r="CH78" s="3"/>
      <c r="CI78" s="2"/>
      <c r="CJ78" s="2"/>
      <c r="CK78" s="2"/>
      <c r="CL78" s="4"/>
      <c r="CM78" s="4"/>
      <c r="CN78" s="2"/>
      <c r="CO78" s="4"/>
      <c r="CP78" s="4"/>
      <c r="CR78" s="1">
        <f t="shared" si="4"/>
        <v>36</v>
      </c>
      <c r="CS78" s="3"/>
      <c r="CT78" s="3"/>
      <c r="CU78" s="3"/>
      <c r="CV78" s="3"/>
      <c r="CW78" s="2"/>
      <c r="CX78" s="2"/>
      <c r="CY78" s="2"/>
      <c r="CZ78" s="4"/>
      <c r="DA78" s="4"/>
      <c r="DB78" s="2"/>
      <c r="DC78" s="4"/>
      <c r="DD78" s="4"/>
      <c r="DE78" s="31"/>
      <c r="DG78" s="26"/>
      <c r="DH78" s="1">
        <f t="shared" si="5"/>
        <v>36</v>
      </c>
      <c r="DI78" s="3"/>
      <c r="DJ78" s="3"/>
      <c r="DK78" s="3"/>
      <c r="DL78" s="3"/>
      <c r="DM78" s="2"/>
      <c r="DN78" s="2"/>
      <c r="DO78" s="2"/>
      <c r="DP78" s="4"/>
      <c r="DQ78" s="4"/>
      <c r="DR78" s="2"/>
      <c r="DS78" s="4"/>
      <c r="DT78" s="4"/>
      <c r="DW78" s="1">
        <f t="shared" si="6"/>
        <v>36</v>
      </c>
      <c r="DX78" s="3"/>
      <c r="DY78" s="3"/>
      <c r="DZ78" s="3"/>
      <c r="EA78" s="3"/>
      <c r="EB78" s="2"/>
      <c r="EC78" s="2"/>
      <c r="ED78" s="2"/>
      <c r="EE78" s="4"/>
      <c r="EF78" s="4"/>
      <c r="EG78" s="2"/>
      <c r="EH78" s="4"/>
      <c r="EI78" s="4"/>
      <c r="EJ78" s="31"/>
      <c r="EL78" s="26"/>
      <c r="EM78" s="1">
        <f t="shared" si="7"/>
        <v>36</v>
      </c>
      <c r="EN78" s="3"/>
      <c r="EO78" s="3"/>
      <c r="EP78" s="3"/>
      <c r="EQ78" s="2"/>
      <c r="ER78" s="2"/>
      <c r="ES78" s="4"/>
      <c r="ET78" s="2"/>
      <c r="EU78" s="4"/>
      <c r="EV78" s="31"/>
      <c r="EY78" s="26"/>
      <c r="EZ78" s="1">
        <f t="shared" si="8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69"/>
      <c r="B79" s="5">
        <f t="shared" si="9"/>
        <v>37</v>
      </c>
      <c r="C79" s="3"/>
      <c r="D79" s="3"/>
      <c r="E79" s="3"/>
      <c r="F79" s="3"/>
      <c r="G79" s="3"/>
      <c r="H79" s="3"/>
      <c r="I79" s="3"/>
      <c r="J79" s="3"/>
      <c r="K79" s="2"/>
      <c r="L79" s="2"/>
      <c r="M79" s="4"/>
      <c r="N79" s="4"/>
      <c r="O79" s="2"/>
      <c r="P79" s="2"/>
      <c r="Q79" s="4"/>
      <c r="R79" s="4"/>
      <c r="U79" s="1">
        <f t="shared" si="2"/>
        <v>37</v>
      </c>
      <c r="V79" s="3"/>
      <c r="W79" s="3"/>
      <c r="X79" s="3"/>
      <c r="Y79" s="3"/>
      <c r="Z79" s="3"/>
      <c r="AA79" s="3"/>
      <c r="AB79" s="3"/>
      <c r="AC79" s="3"/>
      <c r="AD79" s="2"/>
      <c r="AE79" s="2"/>
      <c r="AF79" s="4"/>
      <c r="AG79" s="4"/>
      <c r="AH79" s="2"/>
      <c r="AI79" s="2"/>
      <c r="AJ79" s="4"/>
      <c r="AK79" s="4"/>
      <c r="AL79" s="31"/>
      <c r="AO79" s="5">
        <f t="shared" si="0"/>
        <v>38</v>
      </c>
      <c r="AP79" s="3"/>
      <c r="AQ79" s="3"/>
      <c r="AR79" s="3"/>
      <c r="AS79" s="2"/>
      <c r="AT79" s="3"/>
      <c r="AU79" s="3"/>
      <c r="AV79" s="2"/>
      <c r="AW79" s="2"/>
      <c r="AX79" s="2"/>
      <c r="AY79" s="2"/>
      <c r="AZ79" s="4"/>
      <c r="BA79" s="4"/>
      <c r="BB79" s="2"/>
      <c r="BC79" s="2"/>
      <c r="BD79" s="4"/>
      <c r="BE79" s="4"/>
      <c r="BH79" s="1">
        <f t="shared" si="1"/>
        <v>38</v>
      </c>
      <c r="BI79" s="3"/>
      <c r="BJ79" s="3"/>
      <c r="BK79" s="3"/>
      <c r="BL79" s="2"/>
      <c r="BM79" s="3"/>
      <c r="BN79" s="3"/>
      <c r="BO79" s="2"/>
      <c r="BP79" s="2"/>
      <c r="BQ79" s="2"/>
      <c r="BR79" s="2"/>
      <c r="BS79" s="4"/>
      <c r="BT79" s="4"/>
      <c r="BU79" s="2"/>
      <c r="BV79" s="2"/>
      <c r="BW79" s="4"/>
      <c r="BX79" s="4"/>
      <c r="BY79" s="31"/>
      <c r="CC79" s="26"/>
      <c r="CD79" s="1">
        <f t="shared" si="3"/>
        <v>37</v>
      </c>
      <c r="CE79" s="3"/>
      <c r="CF79" s="3"/>
      <c r="CG79" s="3"/>
      <c r="CH79" s="3"/>
      <c r="CI79" s="2"/>
      <c r="CJ79" s="2"/>
      <c r="CK79" s="2"/>
      <c r="CL79" s="4"/>
      <c r="CM79" s="4"/>
      <c r="CN79" s="2"/>
      <c r="CO79" s="4"/>
      <c r="CP79" s="4"/>
      <c r="CR79" s="1">
        <f t="shared" si="4"/>
        <v>37</v>
      </c>
      <c r="CS79" s="3"/>
      <c r="CT79" s="3"/>
      <c r="CU79" s="3"/>
      <c r="CV79" s="3"/>
      <c r="CW79" s="2"/>
      <c r="CX79" s="2"/>
      <c r="CY79" s="2"/>
      <c r="CZ79" s="4"/>
      <c r="DA79" s="4"/>
      <c r="DB79" s="2"/>
      <c r="DC79" s="4"/>
      <c r="DD79" s="4"/>
      <c r="DE79" s="31"/>
      <c r="DG79" s="26"/>
      <c r="DH79" s="1">
        <f t="shared" si="5"/>
        <v>37</v>
      </c>
      <c r="DI79" s="3"/>
      <c r="DJ79" s="3"/>
      <c r="DK79" s="3"/>
      <c r="DL79" s="3"/>
      <c r="DM79" s="2"/>
      <c r="DN79" s="2"/>
      <c r="DO79" s="2"/>
      <c r="DP79" s="4"/>
      <c r="DQ79" s="4"/>
      <c r="DR79" s="2"/>
      <c r="DS79" s="4"/>
      <c r="DT79" s="4"/>
      <c r="DW79" s="1">
        <f t="shared" si="6"/>
        <v>37</v>
      </c>
      <c r="DX79" s="3"/>
      <c r="DY79" s="3"/>
      <c r="DZ79" s="3"/>
      <c r="EA79" s="3"/>
      <c r="EB79" s="2"/>
      <c r="EC79" s="2"/>
      <c r="ED79" s="2"/>
      <c r="EE79" s="4"/>
      <c r="EF79" s="4"/>
      <c r="EG79" s="2"/>
      <c r="EH79" s="4"/>
      <c r="EI79" s="4"/>
      <c r="EJ79" s="31"/>
      <c r="EL79" s="26"/>
      <c r="EM79" s="1">
        <f t="shared" si="7"/>
        <v>37</v>
      </c>
      <c r="EN79" s="3"/>
      <c r="EO79" s="3"/>
      <c r="EP79" s="3"/>
      <c r="EQ79" s="2"/>
      <c r="ER79" s="2"/>
      <c r="ES79" s="4"/>
      <c r="ET79" s="2"/>
      <c r="EU79" s="4"/>
      <c r="EV79" s="31"/>
      <c r="EY79" s="26"/>
      <c r="EZ79" s="1">
        <f t="shared" si="8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69"/>
      <c r="B80" s="5">
        <f t="shared" si="9"/>
        <v>38</v>
      </c>
      <c r="C80" s="3"/>
      <c r="D80" s="3"/>
      <c r="E80" s="3"/>
      <c r="F80" s="3"/>
      <c r="G80" s="3"/>
      <c r="H80" s="3"/>
      <c r="I80" s="3"/>
      <c r="J80" s="3"/>
      <c r="K80" s="2"/>
      <c r="L80" s="2"/>
      <c r="M80" s="4"/>
      <c r="N80" s="4"/>
      <c r="O80" s="2"/>
      <c r="P80" s="2"/>
      <c r="Q80" s="4"/>
      <c r="R80" s="4"/>
      <c r="U80" s="1">
        <f t="shared" si="2"/>
        <v>38</v>
      </c>
      <c r="V80" s="3"/>
      <c r="W80" s="3"/>
      <c r="X80" s="3"/>
      <c r="Y80" s="3"/>
      <c r="Z80" s="3"/>
      <c r="AA80" s="3"/>
      <c r="AB80" s="3"/>
      <c r="AC80" s="3"/>
      <c r="AD80" s="2"/>
      <c r="AE80" s="2"/>
      <c r="AF80" s="4"/>
      <c r="AG80" s="4"/>
      <c r="AH80" s="2"/>
      <c r="AI80" s="2"/>
      <c r="AJ80" s="4"/>
      <c r="AK80" s="4"/>
      <c r="AL80" s="31"/>
      <c r="AO80" s="5">
        <f t="shared" si="0"/>
        <v>39</v>
      </c>
      <c r="AP80" s="3"/>
      <c r="AQ80" s="3"/>
      <c r="AR80" s="3"/>
      <c r="AS80" s="2"/>
      <c r="AT80" s="3"/>
      <c r="AU80" s="3"/>
      <c r="AV80" s="2"/>
      <c r="AW80" s="2"/>
      <c r="AX80" s="2"/>
      <c r="AY80" s="2"/>
      <c r="AZ80" s="4"/>
      <c r="BA80" s="4"/>
      <c r="BB80" s="2"/>
      <c r="BC80" s="2"/>
      <c r="BD80" s="4"/>
      <c r="BE80" s="4"/>
      <c r="BH80" s="1">
        <f t="shared" si="1"/>
        <v>39</v>
      </c>
      <c r="BI80" s="3"/>
      <c r="BJ80" s="3"/>
      <c r="BK80" s="3"/>
      <c r="BL80" s="2"/>
      <c r="BM80" s="3"/>
      <c r="BN80" s="3"/>
      <c r="BO80" s="2"/>
      <c r="BP80" s="2"/>
      <c r="BQ80" s="2"/>
      <c r="BR80" s="2"/>
      <c r="BS80" s="4"/>
      <c r="BT80" s="4"/>
      <c r="BU80" s="2"/>
      <c r="BV80" s="2"/>
      <c r="BW80" s="4"/>
      <c r="BX80" s="4"/>
      <c r="BY80" s="31"/>
      <c r="CC80" s="26"/>
      <c r="CD80" s="1">
        <f t="shared" si="3"/>
        <v>38</v>
      </c>
      <c r="CE80" s="3"/>
      <c r="CF80" s="3"/>
      <c r="CG80" s="3"/>
      <c r="CH80" s="3"/>
      <c r="CI80" s="2"/>
      <c r="CJ80" s="2"/>
      <c r="CK80" s="2"/>
      <c r="CL80" s="4"/>
      <c r="CM80" s="4"/>
      <c r="CN80" s="2"/>
      <c r="CO80" s="4"/>
      <c r="CP80" s="4"/>
      <c r="CR80" s="1">
        <f t="shared" si="4"/>
        <v>38</v>
      </c>
      <c r="CS80" s="3"/>
      <c r="CT80" s="3"/>
      <c r="CU80" s="3"/>
      <c r="CV80" s="3"/>
      <c r="CW80" s="2"/>
      <c r="CX80" s="2"/>
      <c r="CY80" s="2"/>
      <c r="CZ80" s="4"/>
      <c r="DA80" s="4"/>
      <c r="DB80" s="2"/>
      <c r="DC80" s="4"/>
      <c r="DD80" s="4"/>
      <c r="DE80" s="31"/>
      <c r="DG80" s="26"/>
      <c r="DH80" s="1">
        <f t="shared" si="5"/>
        <v>38</v>
      </c>
      <c r="DI80" s="3"/>
      <c r="DJ80" s="3"/>
      <c r="DK80" s="3"/>
      <c r="DL80" s="3"/>
      <c r="DM80" s="2"/>
      <c r="DN80" s="2"/>
      <c r="DO80" s="2"/>
      <c r="DP80" s="4"/>
      <c r="DQ80" s="4"/>
      <c r="DR80" s="2"/>
      <c r="DS80" s="4"/>
      <c r="DT80" s="4"/>
      <c r="DW80" s="1">
        <f t="shared" si="6"/>
        <v>38</v>
      </c>
      <c r="DX80" s="3"/>
      <c r="DY80" s="3"/>
      <c r="DZ80" s="3"/>
      <c r="EA80" s="3"/>
      <c r="EB80" s="2"/>
      <c r="EC80" s="2"/>
      <c r="ED80" s="2"/>
      <c r="EE80" s="4"/>
      <c r="EF80" s="4"/>
      <c r="EG80" s="2"/>
      <c r="EH80" s="4"/>
      <c r="EI80" s="4"/>
      <c r="EJ80" s="31"/>
      <c r="EL80" s="26"/>
      <c r="EM80" s="1">
        <f t="shared" si="7"/>
        <v>38</v>
      </c>
      <c r="EN80" s="3"/>
      <c r="EO80" s="3"/>
      <c r="EP80" s="3"/>
      <c r="EQ80" s="2"/>
      <c r="ER80" s="2"/>
      <c r="ES80" s="4"/>
      <c r="ET80" s="2"/>
      <c r="EU80" s="4"/>
      <c r="EV80" s="31"/>
      <c r="EY80" s="26"/>
      <c r="EZ80" s="1">
        <f t="shared" si="8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69"/>
      <c r="B81" s="5">
        <f t="shared" si="9"/>
        <v>39</v>
      </c>
      <c r="C81" s="3"/>
      <c r="D81" s="3"/>
      <c r="E81" s="3"/>
      <c r="F81" s="3"/>
      <c r="G81" s="3"/>
      <c r="H81" s="3"/>
      <c r="I81" s="3"/>
      <c r="J81" s="3"/>
      <c r="K81" s="2"/>
      <c r="L81" s="2"/>
      <c r="M81" s="4"/>
      <c r="N81" s="4"/>
      <c r="O81" s="2"/>
      <c r="P81" s="2"/>
      <c r="Q81" s="4"/>
      <c r="R81" s="4"/>
      <c r="U81" s="1">
        <f t="shared" si="2"/>
        <v>39</v>
      </c>
      <c r="V81" s="3"/>
      <c r="W81" s="3"/>
      <c r="X81" s="3"/>
      <c r="Y81" s="3"/>
      <c r="Z81" s="3"/>
      <c r="AA81" s="3"/>
      <c r="AB81" s="3"/>
      <c r="AC81" s="3"/>
      <c r="AD81" s="2"/>
      <c r="AE81" s="2"/>
      <c r="AF81" s="4"/>
      <c r="AG81" s="4"/>
      <c r="AH81" s="2"/>
      <c r="AI81" s="2"/>
      <c r="AJ81" s="4"/>
      <c r="AK81" s="4"/>
      <c r="AL81" s="31"/>
      <c r="AO81" s="5">
        <f t="shared" si="0"/>
        <v>40</v>
      </c>
      <c r="AP81" s="3"/>
      <c r="AQ81" s="3"/>
      <c r="AR81" s="3"/>
      <c r="AS81" s="2"/>
      <c r="AT81" s="3"/>
      <c r="AU81" s="3"/>
      <c r="AV81" s="2"/>
      <c r="AW81" s="2"/>
      <c r="AX81" s="2"/>
      <c r="AY81" s="2"/>
      <c r="AZ81" s="4"/>
      <c r="BA81" s="4"/>
      <c r="BB81" s="2"/>
      <c r="BC81" s="2"/>
      <c r="BD81" s="4"/>
      <c r="BE81" s="4"/>
      <c r="BH81" s="1">
        <f t="shared" si="1"/>
        <v>40</v>
      </c>
      <c r="BI81" s="3"/>
      <c r="BJ81" s="3"/>
      <c r="BK81" s="3"/>
      <c r="BL81" s="2"/>
      <c r="BM81" s="3"/>
      <c r="BN81" s="3"/>
      <c r="BO81" s="2"/>
      <c r="BP81" s="2"/>
      <c r="BQ81" s="2"/>
      <c r="BR81" s="2"/>
      <c r="BS81" s="4"/>
      <c r="BT81" s="4"/>
      <c r="BU81" s="2"/>
      <c r="BV81" s="2"/>
      <c r="BW81" s="4"/>
      <c r="BX81" s="4"/>
      <c r="BY81" s="31"/>
      <c r="CC81" s="26"/>
      <c r="CD81" s="1">
        <f t="shared" si="3"/>
        <v>39</v>
      </c>
      <c r="CE81" s="3"/>
      <c r="CF81" s="3"/>
      <c r="CG81" s="3"/>
      <c r="CH81" s="3"/>
      <c r="CI81" s="2"/>
      <c r="CJ81" s="2"/>
      <c r="CK81" s="2"/>
      <c r="CL81" s="4"/>
      <c r="CM81" s="4"/>
      <c r="CN81" s="2"/>
      <c r="CO81" s="4"/>
      <c r="CP81" s="4"/>
      <c r="CR81" s="1">
        <f t="shared" si="4"/>
        <v>39</v>
      </c>
      <c r="CS81" s="3"/>
      <c r="CT81" s="3"/>
      <c r="CU81" s="3"/>
      <c r="CV81" s="3"/>
      <c r="CW81" s="2"/>
      <c r="CX81" s="2"/>
      <c r="CY81" s="2"/>
      <c r="CZ81" s="4"/>
      <c r="DA81" s="4"/>
      <c r="DB81" s="2"/>
      <c r="DC81" s="4"/>
      <c r="DD81" s="4"/>
      <c r="DE81" s="31"/>
      <c r="DG81" s="26"/>
      <c r="DH81" s="1">
        <f t="shared" si="5"/>
        <v>39</v>
      </c>
      <c r="DI81" s="3"/>
      <c r="DJ81" s="3"/>
      <c r="DK81" s="3"/>
      <c r="DL81" s="3"/>
      <c r="DM81" s="2"/>
      <c r="DN81" s="2"/>
      <c r="DO81" s="2"/>
      <c r="DP81" s="4"/>
      <c r="DQ81" s="4"/>
      <c r="DR81" s="2"/>
      <c r="DS81" s="4"/>
      <c r="DT81" s="4"/>
      <c r="DW81" s="1">
        <f t="shared" si="6"/>
        <v>39</v>
      </c>
      <c r="DX81" s="3"/>
      <c r="DY81" s="3"/>
      <c r="DZ81" s="3"/>
      <c r="EA81" s="3"/>
      <c r="EB81" s="2"/>
      <c r="EC81" s="2"/>
      <c r="ED81" s="2"/>
      <c r="EE81" s="4"/>
      <c r="EF81" s="4"/>
      <c r="EG81" s="2"/>
      <c r="EH81" s="4"/>
      <c r="EI81" s="4"/>
      <c r="EJ81" s="31"/>
      <c r="EL81" s="26"/>
      <c r="EM81" s="1">
        <f t="shared" si="7"/>
        <v>39</v>
      </c>
      <c r="EN81" s="3"/>
      <c r="EO81" s="3"/>
      <c r="EP81" s="3"/>
      <c r="EQ81" s="2"/>
      <c r="ER81" s="2"/>
      <c r="ES81" s="4"/>
      <c r="ET81" s="2"/>
      <c r="EU81" s="4"/>
      <c r="EV81" s="31"/>
      <c r="EY81" s="26"/>
      <c r="EZ81" s="1">
        <f t="shared" si="8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69"/>
      <c r="B82" s="5">
        <f t="shared" si="9"/>
        <v>40</v>
      </c>
      <c r="C82" s="3"/>
      <c r="D82" s="3"/>
      <c r="E82" s="3"/>
      <c r="F82" s="3"/>
      <c r="G82" s="3"/>
      <c r="H82" s="3"/>
      <c r="I82" s="3"/>
      <c r="J82" s="3"/>
      <c r="K82" s="2"/>
      <c r="L82" s="2"/>
      <c r="M82" s="4"/>
      <c r="N82" s="4"/>
      <c r="O82" s="2"/>
      <c r="P82" s="2"/>
      <c r="Q82" s="4"/>
      <c r="R82" s="4"/>
      <c r="S82" s="34"/>
      <c r="T82" s="34"/>
      <c r="U82" s="1">
        <f t="shared" si="2"/>
        <v>40</v>
      </c>
      <c r="V82" s="3"/>
      <c r="W82" s="3"/>
      <c r="X82" s="3"/>
      <c r="Y82" s="3"/>
      <c r="Z82" s="3"/>
      <c r="AA82" s="3"/>
      <c r="AB82" s="3"/>
      <c r="AC82" s="3"/>
      <c r="AD82" s="2"/>
      <c r="AE82" s="2"/>
      <c r="AF82" s="4"/>
      <c r="AG82" s="4"/>
      <c r="AH82" s="2"/>
      <c r="AI82" s="2"/>
      <c r="AJ82" s="4"/>
      <c r="AK82" s="4"/>
      <c r="AL82" s="35"/>
      <c r="AO82" s="33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5"/>
      <c r="CC82" s="33"/>
      <c r="CD82" s="1">
        <f t="shared" si="3"/>
        <v>40</v>
      </c>
      <c r="CE82" s="3"/>
      <c r="CF82" s="3"/>
      <c r="CG82" s="3"/>
      <c r="CH82" s="3"/>
      <c r="CI82" s="2"/>
      <c r="CJ82" s="2"/>
      <c r="CK82" s="2"/>
      <c r="CL82" s="4"/>
      <c r="CM82" s="4"/>
      <c r="CN82" s="2"/>
      <c r="CO82" s="4"/>
      <c r="CP82" s="4"/>
      <c r="CQ82" s="34"/>
      <c r="CR82" s="1">
        <f t="shared" si="4"/>
        <v>40</v>
      </c>
      <c r="CS82" s="3"/>
      <c r="CT82" s="3"/>
      <c r="CU82" s="3"/>
      <c r="CV82" s="3"/>
      <c r="CW82" s="2"/>
      <c r="CX82" s="2"/>
      <c r="CY82" s="2"/>
      <c r="CZ82" s="4"/>
      <c r="DA82" s="4"/>
      <c r="DB82" s="2"/>
      <c r="DC82" s="4"/>
      <c r="DD82" s="4"/>
      <c r="DE82" s="35"/>
      <c r="DG82" s="33"/>
      <c r="DH82" s="1">
        <f t="shared" si="5"/>
        <v>40</v>
      </c>
      <c r="DI82" s="3"/>
      <c r="DJ82" s="3"/>
      <c r="DK82" s="3"/>
      <c r="DL82" s="3"/>
      <c r="DM82" s="2"/>
      <c r="DN82" s="2"/>
      <c r="DO82" s="2"/>
      <c r="DP82" s="4"/>
      <c r="DQ82" s="4"/>
      <c r="DR82" s="2"/>
      <c r="DS82" s="4"/>
      <c r="DT82" s="4"/>
      <c r="DU82" s="34"/>
      <c r="DV82" s="34"/>
      <c r="DW82" s="1">
        <f t="shared" si="6"/>
        <v>40</v>
      </c>
      <c r="DX82" s="3"/>
      <c r="DY82" s="3"/>
      <c r="DZ82" s="3"/>
      <c r="EA82" s="3"/>
      <c r="EB82" s="2"/>
      <c r="EC82" s="2"/>
      <c r="ED82" s="2"/>
      <c r="EE82" s="4"/>
      <c r="EF82" s="4"/>
      <c r="EG82" s="2"/>
      <c r="EH82" s="4"/>
      <c r="EI82" s="4"/>
      <c r="EJ82" s="35"/>
      <c r="EL82" s="33"/>
      <c r="EM82" s="1">
        <f t="shared" si="7"/>
        <v>40</v>
      </c>
      <c r="EN82" s="3"/>
      <c r="EO82" s="3"/>
      <c r="EP82" s="3"/>
      <c r="EQ82" s="2"/>
      <c r="ER82" s="2"/>
      <c r="ES82" s="4"/>
      <c r="ET82" s="2"/>
      <c r="EU82" s="4"/>
      <c r="EV82" s="35"/>
      <c r="EY82" s="33"/>
      <c r="EZ82" s="1">
        <f t="shared" si="8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34"/>
      <c r="EO83" s="34"/>
      <c r="EP83" s="34"/>
      <c r="EQ83" s="34"/>
      <c r="ER83" s="34"/>
      <c r="ES83" s="34"/>
      <c r="ET83" s="34"/>
      <c r="EU83" s="34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7">
    <mergeCell ref="EZ32:FH32"/>
    <mergeCell ref="EZ33:FH33"/>
    <mergeCell ref="FA34:FB34"/>
    <mergeCell ref="FC34:FD34"/>
    <mergeCell ref="FE34:FF34"/>
    <mergeCell ref="FG34:FH34"/>
    <mergeCell ref="EM33:EU33"/>
    <mergeCell ref="Q35:R35"/>
    <mergeCell ref="EB35:EC35"/>
    <mergeCell ref="EE35:EF35"/>
    <mergeCell ref="EH35:EI35"/>
    <mergeCell ref="DM35:DN35"/>
    <mergeCell ref="DP35:DQ35"/>
    <mergeCell ref="DS35:DT35"/>
    <mergeCell ref="BU34:BV34"/>
    <mergeCell ref="BW34:BX34"/>
    <mergeCell ref="DY35:DZ35"/>
    <mergeCell ref="EG34:EI34"/>
    <mergeCell ref="EN34:EO34"/>
    <mergeCell ref="EP34:EQ34"/>
    <mergeCell ref="ER34:ES34"/>
    <mergeCell ref="ET34:EU34"/>
    <mergeCell ref="AP34:AQ34"/>
    <mergeCell ref="AR34:AS34"/>
    <mergeCell ref="C35:D35"/>
    <mergeCell ref="E35:F35"/>
    <mergeCell ref="G35:H35"/>
    <mergeCell ref="I35:J35"/>
    <mergeCell ref="K35:L35"/>
    <mergeCell ref="M35:N35"/>
    <mergeCell ref="O35:P35"/>
    <mergeCell ref="DC35:DD35"/>
    <mergeCell ref="DJ35:DK35"/>
    <mergeCell ref="CI35:CJ35"/>
    <mergeCell ref="CL35:CM35"/>
    <mergeCell ref="CO35:CP35"/>
    <mergeCell ref="CT35:CU35"/>
    <mergeCell ref="CW35:CX35"/>
    <mergeCell ref="CZ35:DA35"/>
    <mergeCell ref="X35:Y35"/>
    <mergeCell ref="Z35:AA35"/>
    <mergeCell ref="AB35:AC35"/>
    <mergeCell ref="AD35:AE35"/>
    <mergeCell ref="AF35:AG35"/>
    <mergeCell ref="AH35:AI35"/>
    <mergeCell ref="AJ35:AK35"/>
    <mergeCell ref="AT34:AU34"/>
    <mergeCell ref="AV34:AW34"/>
    <mergeCell ref="CF35:CG35"/>
    <mergeCell ref="AZ34:BA34"/>
    <mergeCell ref="BB34:BC34"/>
    <mergeCell ref="BD34:BE34"/>
    <mergeCell ref="BI34:BJ34"/>
    <mergeCell ref="BK34:BL34"/>
    <mergeCell ref="BM34:BN34"/>
    <mergeCell ref="BO34:BP34"/>
    <mergeCell ref="ED34:EF34"/>
    <mergeCell ref="CN34:CP34"/>
    <mergeCell ref="CS34:CU34"/>
    <mergeCell ref="CV34:CX34"/>
    <mergeCell ref="CY34:DA34"/>
    <mergeCell ref="DB34:DD34"/>
    <mergeCell ref="DI34:DK34"/>
    <mergeCell ref="DL34:DN34"/>
    <mergeCell ref="DO34:DQ34"/>
    <mergeCell ref="DR34:DT34"/>
    <mergeCell ref="DX34:DZ34"/>
    <mergeCell ref="EA34:EC34"/>
    <mergeCell ref="CK34:CM34"/>
    <mergeCell ref="A4:A82"/>
    <mergeCell ref="B32:R32"/>
    <mergeCell ref="U32:AK32"/>
    <mergeCell ref="AO32:BE32"/>
    <mergeCell ref="B33:R33"/>
    <mergeCell ref="V34:Y34"/>
    <mergeCell ref="Z34:AC34"/>
    <mergeCell ref="AD34:AG34"/>
    <mergeCell ref="AH34:AK34"/>
    <mergeCell ref="C34:F34"/>
    <mergeCell ref="G34:J34"/>
    <mergeCell ref="K34:N34"/>
    <mergeCell ref="O34:R34"/>
    <mergeCell ref="V35:W35"/>
    <mergeCell ref="AX34:AY34"/>
    <mergeCell ref="BM33:BP33"/>
    <mergeCell ref="BQ33:BT33"/>
    <mergeCell ref="BU33:BX33"/>
    <mergeCell ref="CE34:CG34"/>
    <mergeCell ref="CH34:CJ34"/>
    <mergeCell ref="BQ34:BR34"/>
    <mergeCell ref="BS34:BT34"/>
    <mergeCell ref="U33:AK33"/>
    <mergeCell ref="EM32:EU32"/>
    <mergeCell ref="AP33:AS33"/>
    <mergeCell ref="CD33:CP33"/>
    <mergeCell ref="CR33:DD33"/>
    <mergeCell ref="DH33:DT33"/>
    <mergeCell ref="DW33:EI33"/>
    <mergeCell ref="BH32:BX32"/>
    <mergeCell ref="CD32:CP32"/>
    <mergeCell ref="AT33:AW33"/>
    <mergeCell ref="AX33:BA33"/>
    <mergeCell ref="BB33:BE33"/>
    <mergeCell ref="BI33:BL33"/>
    <mergeCell ref="CR32:DD32"/>
    <mergeCell ref="DH32:DT32"/>
    <mergeCell ref="DW32:EI32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AA2B8-D633-4537-8D81-7F40A5FD6183}">
  <dimension ref="A1:FI83"/>
  <sheetViews>
    <sheetView zoomScale="55" zoomScaleNormal="55" workbookViewId="0">
      <selection activeCell="B33" sqref="B33:R33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50" t="s">
        <v>84</v>
      </c>
    </row>
    <row r="3" spans="1:165" ht="15" thickBot="1"/>
    <row r="4" spans="1:165" ht="15" thickBot="1">
      <c r="A4" s="69" t="str">
        <f>'Channel Model Configurations'!B3</f>
        <v>CDL (TR 38.753) with Table TBD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69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69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69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69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69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69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69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69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69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69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69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69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69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69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69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69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69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69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69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69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69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69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69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69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69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69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69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69"/>
      <c r="B32" s="84" t="s">
        <v>47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U32" s="85" t="s">
        <v>48</v>
      </c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31"/>
      <c r="AO32" s="75" t="s">
        <v>49</v>
      </c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H32" s="68" t="s">
        <v>50</v>
      </c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31"/>
      <c r="CC32" s="26"/>
      <c r="CD32" s="68" t="s">
        <v>51</v>
      </c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R32" s="68" t="s">
        <v>52</v>
      </c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31"/>
      <c r="DG32" s="26"/>
      <c r="DH32" s="68" t="s">
        <v>53</v>
      </c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W32" s="68" t="s">
        <v>54</v>
      </c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31"/>
      <c r="EL32" s="26"/>
      <c r="EM32" s="68" t="s">
        <v>75</v>
      </c>
      <c r="EN32" s="76"/>
      <c r="EO32" s="76"/>
      <c r="EP32" s="76"/>
      <c r="EQ32" s="76"/>
      <c r="ER32" s="76"/>
      <c r="ES32" s="76"/>
      <c r="ET32" s="76"/>
      <c r="EU32" s="76"/>
      <c r="EV32" s="31"/>
      <c r="EY32" s="26"/>
      <c r="EZ32" s="68" t="s">
        <v>74</v>
      </c>
      <c r="FA32" s="76"/>
      <c r="FB32" s="76"/>
      <c r="FC32" s="76"/>
      <c r="FD32" s="76"/>
      <c r="FE32" s="76"/>
      <c r="FF32" s="76"/>
      <c r="FG32" s="76"/>
      <c r="FH32" s="76"/>
      <c r="FI32" s="31"/>
    </row>
    <row r="33" spans="1:165" ht="25">
      <c r="A33" s="69"/>
      <c r="B33" s="84" t="str">
        <f>A1</f>
        <v>CPY3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U33" s="85" t="str">
        <f>A1</f>
        <v>CPY3</v>
      </c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31"/>
      <c r="AO33" s="75" t="str">
        <f>A1</f>
        <v>CPY3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H33" s="68" t="str">
        <f>A1</f>
        <v>CPY3</v>
      </c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31"/>
      <c r="CC33" s="26"/>
      <c r="CD33" s="68" t="str">
        <f>A1</f>
        <v>CPY3</v>
      </c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R33" s="68" t="str">
        <f>A1</f>
        <v>CPY3</v>
      </c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31"/>
      <c r="DG33" s="26"/>
      <c r="DH33" s="68" t="str">
        <f>A1</f>
        <v>CPY3</v>
      </c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W33" s="68" t="str">
        <f>A1</f>
        <v>CPY3</v>
      </c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31"/>
      <c r="EL33" s="26"/>
      <c r="EM33" s="68" t="str">
        <f>A1</f>
        <v>CPY3</v>
      </c>
      <c r="EN33" s="68"/>
      <c r="EO33" s="68"/>
      <c r="EP33" s="68"/>
      <c r="EQ33" s="68"/>
      <c r="ER33" s="68"/>
      <c r="ES33" s="68"/>
      <c r="ET33" s="68"/>
      <c r="EU33" s="68"/>
      <c r="EV33" s="31"/>
      <c r="EY33" s="26"/>
      <c r="EZ33" s="68" t="str">
        <f>A1</f>
        <v>CPY3</v>
      </c>
      <c r="FA33" s="68"/>
      <c r="FB33" s="68"/>
      <c r="FC33" s="68"/>
      <c r="FD33" s="68"/>
      <c r="FE33" s="68"/>
      <c r="FF33" s="68"/>
      <c r="FG33" s="68"/>
      <c r="FH33" s="68"/>
      <c r="FI33" s="31"/>
    </row>
    <row r="34" spans="1:165">
      <c r="A34" s="69"/>
      <c r="B34" s="38"/>
      <c r="C34" s="77" t="s">
        <v>55</v>
      </c>
      <c r="D34" s="77"/>
      <c r="E34" s="77"/>
      <c r="F34" s="77"/>
      <c r="G34" s="77" t="s">
        <v>56</v>
      </c>
      <c r="H34" s="77"/>
      <c r="I34" s="77"/>
      <c r="J34" s="77"/>
      <c r="K34" s="77" t="s">
        <v>57</v>
      </c>
      <c r="L34" s="77"/>
      <c r="M34" s="77"/>
      <c r="N34" s="77"/>
      <c r="O34" s="77" t="s">
        <v>58</v>
      </c>
      <c r="P34" s="77"/>
      <c r="Q34" s="77"/>
      <c r="R34" s="77"/>
      <c r="U34" s="32"/>
      <c r="V34" s="77" t="s">
        <v>55</v>
      </c>
      <c r="W34" s="77"/>
      <c r="X34" s="77"/>
      <c r="Y34" s="77"/>
      <c r="Z34" s="77" t="s">
        <v>56</v>
      </c>
      <c r="AA34" s="77"/>
      <c r="AB34" s="77"/>
      <c r="AC34" s="77"/>
      <c r="AD34" s="77" t="s">
        <v>57</v>
      </c>
      <c r="AE34" s="77"/>
      <c r="AF34" s="77"/>
      <c r="AG34" s="77"/>
      <c r="AH34" s="77" t="s">
        <v>58</v>
      </c>
      <c r="AI34" s="77"/>
      <c r="AJ34" s="77"/>
      <c r="AK34" s="77"/>
      <c r="AL34" s="31"/>
      <c r="AO34" s="38"/>
      <c r="AP34" s="77" t="s">
        <v>55</v>
      </c>
      <c r="AQ34" s="77"/>
      <c r="AR34" s="77"/>
      <c r="AS34" s="77"/>
      <c r="AT34" s="77" t="s">
        <v>56</v>
      </c>
      <c r="AU34" s="77"/>
      <c r="AV34" s="77"/>
      <c r="AW34" s="77"/>
      <c r="AX34" s="77" t="s">
        <v>57</v>
      </c>
      <c r="AY34" s="77"/>
      <c r="AZ34" s="77"/>
      <c r="BA34" s="77"/>
      <c r="BB34" s="77" t="s">
        <v>58</v>
      </c>
      <c r="BC34" s="77"/>
      <c r="BD34" s="77"/>
      <c r="BE34" s="77"/>
      <c r="BH34" s="32"/>
      <c r="BI34" s="77" t="s">
        <v>55</v>
      </c>
      <c r="BJ34" s="77"/>
      <c r="BK34" s="77"/>
      <c r="BL34" s="77"/>
      <c r="BM34" s="77" t="s">
        <v>56</v>
      </c>
      <c r="BN34" s="77"/>
      <c r="BO34" s="77"/>
      <c r="BP34" s="77"/>
      <c r="BQ34" s="77" t="s">
        <v>57</v>
      </c>
      <c r="BR34" s="77"/>
      <c r="BS34" s="77"/>
      <c r="BT34" s="77"/>
      <c r="BU34" s="77" t="s">
        <v>58</v>
      </c>
      <c r="BV34" s="77"/>
      <c r="BW34" s="77"/>
      <c r="BX34" s="77"/>
      <c r="BY34" s="31"/>
      <c r="CC34" s="26"/>
      <c r="CD34" s="32"/>
      <c r="CE34" s="78" t="s">
        <v>55</v>
      </c>
      <c r="CF34" s="79"/>
      <c r="CG34" s="80"/>
      <c r="CH34" s="78" t="s">
        <v>56</v>
      </c>
      <c r="CI34" s="79"/>
      <c r="CJ34" s="80"/>
      <c r="CK34" s="78" t="s">
        <v>57</v>
      </c>
      <c r="CL34" s="79"/>
      <c r="CM34" s="80"/>
      <c r="CN34" s="78" t="s">
        <v>58</v>
      </c>
      <c r="CO34" s="79"/>
      <c r="CP34" s="80"/>
      <c r="CR34" s="32"/>
      <c r="CS34" s="78" t="s">
        <v>55</v>
      </c>
      <c r="CT34" s="79"/>
      <c r="CU34" s="80"/>
      <c r="CV34" s="78" t="s">
        <v>56</v>
      </c>
      <c r="CW34" s="79"/>
      <c r="CX34" s="80"/>
      <c r="CY34" s="78" t="s">
        <v>57</v>
      </c>
      <c r="CZ34" s="79"/>
      <c r="DA34" s="80"/>
      <c r="DB34" s="78" t="s">
        <v>58</v>
      </c>
      <c r="DC34" s="79"/>
      <c r="DD34" s="80"/>
      <c r="DE34" s="31"/>
      <c r="DG34" s="26"/>
      <c r="DH34" s="32"/>
      <c r="DI34" s="81" t="s">
        <v>55</v>
      </c>
      <c r="DJ34" s="81"/>
      <c r="DK34" s="81"/>
      <c r="DL34" s="81" t="s">
        <v>56</v>
      </c>
      <c r="DM34" s="81"/>
      <c r="DN34" s="81"/>
      <c r="DO34" s="81" t="s">
        <v>57</v>
      </c>
      <c r="DP34" s="81"/>
      <c r="DQ34" s="81"/>
      <c r="DR34" s="81" t="s">
        <v>58</v>
      </c>
      <c r="DS34" s="81"/>
      <c r="DT34" s="81"/>
      <c r="DW34" s="32"/>
      <c r="DX34" s="81" t="s">
        <v>55</v>
      </c>
      <c r="DY34" s="81"/>
      <c r="DZ34" s="81"/>
      <c r="EA34" s="81" t="s">
        <v>56</v>
      </c>
      <c r="EB34" s="81"/>
      <c r="EC34" s="81"/>
      <c r="ED34" s="81" t="s">
        <v>57</v>
      </c>
      <c r="EE34" s="81"/>
      <c r="EF34" s="81"/>
      <c r="EG34" s="81" t="s">
        <v>58</v>
      </c>
      <c r="EH34" s="81"/>
      <c r="EI34" s="81"/>
      <c r="EJ34" s="31"/>
      <c r="EL34" s="26"/>
      <c r="EM34" s="32"/>
      <c r="EN34" s="81" t="s">
        <v>55</v>
      </c>
      <c r="EO34" s="81"/>
      <c r="EP34" s="81" t="s">
        <v>56</v>
      </c>
      <c r="EQ34" s="81"/>
      <c r="ER34" s="81" t="s">
        <v>57</v>
      </c>
      <c r="ES34" s="81"/>
      <c r="ET34" s="81" t="s">
        <v>58</v>
      </c>
      <c r="EU34" s="81"/>
      <c r="EV34" s="31"/>
      <c r="EY34" s="26"/>
      <c r="EZ34" s="32"/>
      <c r="FA34" s="81" t="s">
        <v>55</v>
      </c>
      <c r="FB34" s="81"/>
      <c r="FC34" s="81" t="s">
        <v>56</v>
      </c>
      <c r="FD34" s="81"/>
      <c r="FE34" s="81" t="s">
        <v>57</v>
      </c>
      <c r="FF34" s="81"/>
      <c r="FG34" s="81" t="s">
        <v>58</v>
      </c>
      <c r="FH34" s="81"/>
      <c r="FI34" s="31"/>
    </row>
    <row r="35" spans="1:165" ht="44">
      <c r="A35" s="69"/>
      <c r="B35" s="39" t="s">
        <v>59</v>
      </c>
      <c r="C35" s="70" t="s">
        <v>60</v>
      </c>
      <c r="D35" s="71"/>
      <c r="E35" s="74" t="s">
        <v>61</v>
      </c>
      <c r="F35" s="71"/>
      <c r="G35" s="70" t="s">
        <v>60</v>
      </c>
      <c r="H35" s="71"/>
      <c r="I35" s="74" t="s">
        <v>61</v>
      </c>
      <c r="J35" s="71"/>
      <c r="K35" s="70" t="s">
        <v>60</v>
      </c>
      <c r="L35" s="71"/>
      <c r="M35" s="74" t="s">
        <v>61</v>
      </c>
      <c r="N35" s="71"/>
      <c r="O35" s="70" t="s">
        <v>60</v>
      </c>
      <c r="P35" s="71"/>
      <c r="Q35" s="70" t="s">
        <v>63</v>
      </c>
      <c r="R35" s="71"/>
      <c r="U35" s="15" t="s">
        <v>59</v>
      </c>
      <c r="V35" s="70" t="s">
        <v>60</v>
      </c>
      <c r="W35" s="71"/>
      <c r="X35" s="74" t="s">
        <v>61</v>
      </c>
      <c r="Y35" s="71"/>
      <c r="Z35" s="70" t="s">
        <v>60</v>
      </c>
      <c r="AA35" s="71"/>
      <c r="AB35" s="74" t="s">
        <v>61</v>
      </c>
      <c r="AC35" s="71"/>
      <c r="AD35" s="70" t="s">
        <v>60</v>
      </c>
      <c r="AE35" s="71"/>
      <c r="AF35" s="74" t="s">
        <v>61</v>
      </c>
      <c r="AG35" s="71"/>
      <c r="AH35" s="70" t="s">
        <v>60</v>
      </c>
      <c r="AI35" s="71"/>
      <c r="AJ35" s="70" t="s">
        <v>63</v>
      </c>
      <c r="AK35" s="71"/>
      <c r="AL35" s="31"/>
      <c r="AO35" s="39" t="s">
        <v>59</v>
      </c>
      <c r="AP35" s="70" t="s">
        <v>60</v>
      </c>
      <c r="AQ35" s="71"/>
      <c r="AR35" s="70" t="s">
        <v>62</v>
      </c>
      <c r="AS35" s="71"/>
      <c r="AT35" s="70" t="s">
        <v>60</v>
      </c>
      <c r="AU35" s="71"/>
      <c r="AV35" s="70" t="s">
        <v>63</v>
      </c>
      <c r="AW35" s="71"/>
      <c r="AX35" s="70" t="s">
        <v>60</v>
      </c>
      <c r="AY35" s="71"/>
      <c r="AZ35" s="72" t="s">
        <v>61</v>
      </c>
      <c r="BA35" s="73"/>
      <c r="BB35" s="70" t="s">
        <v>60</v>
      </c>
      <c r="BC35" s="71"/>
      <c r="BD35" s="70" t="s">
        <v>63</v>
      </c>
      <c r="BE35" s="71"/>
      <c r="BH35" s="15" t="s">
        <v>59</v>
      </c>
      <c r="BI35" s="70" t="s">
        <v>60</v>
      </c>
      <c r="BJ35" s="71"/>
      <c r="BK35" s="70" t="s">
        <v>62</v>
      </c>
      <c r="BL35" s="71"/>
      <c r="BM35" s="70" t="s">
        <v>60</v>
      </c>
      <c r="BN35" s="71"/>
      <c r="BO35" s="70" t="s">
        <v>63</v>
      </c>
      <c r="BP35" s="71"/>
      <c r="BQ35" s="70" t="s">
        <v>60</v>
      </c>
      <c r="BR35" s="71"/>
      <c r="BS35" s="72" t="s">
        <v>61</v>
      </c>
      <c r="BT35" s="73"/>
      <c r="BU35" s="70" t="s">
        <v>60</v>
      </c>
      <c r="BV35" s="71"/>
      <c r="BW35" s="70" t="s">
        <v>63</v>
      </c>
      <c r="BX35" s="71"/>
      <c r="BY35" s="31"/>
      <c r="CC35" s="26"/>
      <c r="CD35" s="15" t="s">
        <v>59</v>
      </c>
      <c r="CE35" s="61" t="s">
        <v>64</v>
      </c>
      <c r="CF35" s="70" t="s">
        <v>65</v>
      </c>
      <c r="CG35" s="86"/>
      <c r="CH35" s="61" t="s">
        <v>64</v>
      </c>
      <c r="CI35" s="70" t="s">
        <v>65</v>
      </c>
      <c r="CJ35" s="86"/>
      <c r="CK35" s="61" t="s">
        <v>64</v>
      </c>
      <c r="CL35" s="70" t="s">
        <v>65</v>
      </c>
      <c r="CM35" s="86"/>
      <c r="CN35" s="61" t="s">
        <v>64</v>
      </c>
      <c r="CO35" s="70" t="s">
        <v>65</v>
      </c>
      <c r="CP35" s="86"/>
      <c r="CR35" s="15" t="s">
        <v>59</v>
      </c>
      <c r="CS35" s="61" t="s">
        <v>64</v>
      </c>
      <c r="CT35" s="70" t="s">
        <v>65</v>
      </c>
      <c r="CU35" s="86"/>
      <c r="CV35" s="61" t="s">
        <v>64</v>
      </c>
      <c r="CW35" s="70" t="s">
        <v>65</v>
      </c>
      <c r="CX35" s="86"/>
      <c r="CY35" s="61" t="s">
        <v>64</v>
      </c>
      <c r="CZ35" s="70" t="s">
        <v>65</v>
      </c>
      <c r="DA35" s="86"/>
      <c r="DB35" s="61" t="s">
        <v>64</v>
      </c>
      <c r="DC35" s="70" t="s">
        <v>65</v>
      </c>
      <c r="DD35" s="86"/>
      <c r="DE35" s="31"/>
      <c r="DG35" s="26"/>
      <c r="DH35" s="15" t="s">
        <v>59</v>
      </c>
      <c r="DI35" s="61" t="s">
        <v>64</v>
      </c>
      <c r="DJ35" s="82" t="s">
        <v>65</v>
      </c>
      <c r="DK35" s="83"/>
      <c r="DL35" s="61" t="s">
        <v>64</v>
      </c>
      <c r="DM35" s="82" t="s">
        <v>65</v>
      </c>
      <c r="DN35" s="83"/>
      <c r="DO35" s="61" t="s">
        <v>64</v>
      </c>
      <c r="DP35" s="82" t="s">
        <v>65</v>
      </c>
      <c r="DQ35" s="83"/>
      <c r="DR35" s="61" t="s">
        <v>64</v>
      </c>
      <c r="DS35" s="82" t="s">
        <v>65</v>
      </c>
      <c r="DT35" s="83"/>
      <c r="DW35" s="15" t="s">
        <v>59</v>
      </c>
      <c r="DX35" s="61" t="s">
        <v>64</v>
      </c>
      <c r="DY35" s="82" t="s">
        <v>65</v>
      </c>
      <c r="DZ35" s="83"/>
      <c r="EA35" s="61" t="s">
        <v>64</v>
      </c>
      <c r="EB35" s="82" t="s">
        <v>65</v>
      </c>
      <c r="EC35" s="83"/>
      <c r="ED35" s="61" t="s">
        <v>64</v>
      </c>
      <c r="EE35" s="82" t="s">
        <v>65</v>
      </c>
      <c r="EF35" s="83"/>
      <c r="EG35" s="61" t="s">
        <v>64</v>
      </c>
      <c r="EH35" s="82" t="s">
        <v>65</v>
      </c>
      <c r="EI35" s="83"/>
      <c r="EJ35" s="31"/>
      <c r="EL35" s="26"/>
      <c r="EM35" s="15" t="s">
        <v>59</v>
      </c>
      <c r="EN35" s="61" t="s">
        <v>66</v>
      </c>
      <c r="EO35" s="61" t="s">
        <v>43</v>
      </c>
      <c r="EP35" s="61" t="s">
        <v>66</v>
      </c>
      <c r="EQ35" s="61" t="s">
        <v>43</v>
      </c>
      <c r="ER35" s="61" t="s">
        <v>66</v>
      </c>
      <c r="ES35" s="61" t="s">
        <v>43</v>
      </c>
      <c r="ET35" s="61" t="s">
        <v>66</v>
      </c>
      <c r="EU35" s="61" t="s">
        <v>43</v>
      </c>
      <c r="EV35" s="31"/>
      <c r="EY35" s="26"/>
      <c r="EZ35" s="15" t="s">
        <v>59</v>
      </c>
      <c r="FA35" s="61" t="s">
        <v>66</v>
      </c>
      <c r="FB35" s="61" t="s">
        <v>43</v>
      </c>
      <c r="FC35" s="61" t="s">
        <v>66</v>
      </c>
      <c r="FD35" s="61" t="s">
        <v>43</v>
      </c>
      <c r="FE35" s="61" t="s">
        <v>66</v>
      </c>
      <c r="FF35" s="61" t="s">
        <v>43</v>
      </c>
      <c r="FG35" s="61" t="s">
        <v>66</v>
      </c>
      <c r="FH35" s="61" t="s">
        <v>43</v>
      </c>
      <c r="FI35" s="31"/>
    </row>
    <row r="36" spans="1:165">
      <c r="A36" s="69"/>
      <c r="B36" s="40"/>
      <c r="C36" s="62" t="s">
        <v>67</v>
      </c>
      <c r="D36" s="62" t="s">
        <v>68</v>
      </c>
      <c r="E36" s="62" t="s">
        <v>67</v>
      </c>
      <c r="F36" s="62" t="s">
        <v>68</v>
      </c>
      <c r="G36" s="62" t="s">
        <v>67</v>
      </c>
      <c r="H36" s="62" t="s">
        <v>68</v>
      </c>
      <c r="I36" s="62" t="s">
        <v>67</v>
      </c>
      <c r="J36" s="62" t="s">
        <v>68</v>
      </c>
      <c r="K36" s="62" t="s">
        <v>67</v>
      </c>
      <c r="L36" s="62" t="s">
        <v>68</v>
      </c>
      <c r="M36" s="62" t="s">
        <v>67</v>
      </c>
      <c r="N36" s="62" t="s">
        <v>68</v>
      </c>
      <c r="O36" s="62" t="s">
        <v>67</v>
      </c>
      <c r="P36" s="62" t="s">
        <v>68</v>
      </c>
      <c r="Q36" s="62" t="s">
        <v>67</v>
      </c>
      <c r="R36" s="62" t="s">
        <v>68</v>
      </c>
      <c r="U36" s="16"/>
      <c r="V36" s="62" t="s">
        <v>67</v>
      </c>
      <c r="W36" s="62" t="s">
        <v>68</v>
      </c>
      <c r="X36" s="62" t="s">
        <v>67</v>
      </c>
      <c r="Y36" s="62" t="s">
        <v>68</v>
      </c>
      <c r="Z36" s="62" t="s">
        <v>67</v>
      </c>
      <c r="AA36" s="62" t="s">
        <v>68</v>
      </c>
      <c r="AB36" s="62" t="s">
        <v>67</v>
      </c>
      <c r="AC36" s="62" t="s">
        <v>68</v>
      </c>
      <c r="AD36" s="62" t="s">
        <v>67</v>
      </c>
      <c r="AE36" s="62" t="s">
        <v>68</v>
      </c>
      <c r="AF36" s="62" t="s">
        <v>67</v>
      </c>
      <c r="AG36" s="62" t="s">
        <v>68</v>
      </c>
      <c r="AH36" s="62" t="s">
        <v>67</v>
      </c>
      <c r="AI36" s="62" t="s">
        <v>68</v>
      </c>
      <c r="AJ36" s="62" t="s">
        <v>67</v>
      </c>
      <c r="AK36" s="62" t="s">
        <v>68</v>
      </c>
      <c r="AL36" s="31"/>
      <c r="AO36" s="40"/>
      <c r="AP36" s="62" t="s">
        <v>67</v>
      </c>
      <c r="AQ36" s="62" t="s">
        <v>68</v>
      </c>
      <c r="AR36" s="62" t="s">
        <v>67</v>
      </c>
      <c r="AS36" s="62" t="s">
        <v>68</v>
      </c>
      <c r="AT36" s="62" t="s">
        <v>67</v>
      </c>
      <c r="AU36" s="62" t="s">
        <v>68</v>
      </c>
      <c r="AV36" s="62" t="s">
        <v>67</v>
      </c>
      <c r="AW36" s="62" t="s">
        <v>68</v>
      </c>
      <c r="AX36" s="62" t="s">
        <v>67</v>
      </c>
      <c r="AY36" s="62" t="s">
        <v>68</v>
      </c>
      <c r="AZ36" s="62" t="s">
        <v>67</v>
      </c>
      <c r="BA36" s="62" t="s">
        <v>68</v>
      </c>
      <c r="BB36" s="62" t="s">
        <v>67</v>
      </c>
      <c r="BC36" s="62" t="s">
        <v>68</v>
      </c>
      <c r="BD36" s="62" t="s">
        <v>67</v>
      </c>
      <c r="BE36" s="62" t="s">
        <v>68</v>
      </c>
      <c r="BH36" s="16"/>
      <c r="BI36" s="62" t="s">
        <v>67</v>
      </c>
      <c r="BJ36" s="62" t="s">
        <v>68</v>
      </c>
      <c r="BK36" s="62" t="s">
        <v>67</v>
      </c>
      <c r="BL36" s="62" t="s">
        <v>68</v>
      </c>
      <c r="BM36" s="62" t="s">
        <v>67</v>
      </c>
      <c r="BN36" s="62" t="s">
        <v>68</v>
      </c>
      <c r="BO36" s="62" t="s">
        <v>67</v>
      </c>
      <c r="BP36" s="62" t="s">
        <v>68</v>
      </c>
      <c r="BQ36" s="62" t="s">
        <v>67</v>
      </c>
      <c r="BR36" s="62" t="s">
        <v>68</v>
      </c>
      <c r="BS36" s="62" t="s">
        <v>67</v>
      </c>
      <c r="BT36" s="62" t="s">
        <v>68</v>
      </c>
      <c r="BU36" s="62" t="s">
        <v>67</v>
      </c>
      <c r="BV36" s="62" t="s">
        <v>68</v>
      </c>
      <c r="BW36" s="62" t="s">
        <v>67</v>
      </c>
      <c r="BX36" s="62" t="s">
        <v>68</v>
      </c>
      <c r="BY36" s="31"/>
      <c r="CC36" s="26"/>
      <c r="CD36" s="16"/>
      <c r="CE36" s="62" t="s">
        <v>63</v>
      </c>
      <c r="CF36" s="62" t="s">
        <v>63</v>
      </c>
      <c r="CG36" s="62" t="s">
        <v>60</v>
      </c>
      <c r="CH36" s="62" t="s">
        <v>63</v>
      </c>
      <c r="CI36" s="62" t="s">
        <v>63</v>
      </c>
      <c r="CJ36" s="62" t="s">
        <v>60</v>
      </c>
      <c r="CK36" s="62" t="s">
        <v>63</v>
      </c>
      <c r="CL36" s="62" t="s">
        <v>63</v>
      </c>
      <c r="CM36" s="62" t="s">
        <v>60</v>
      </c>
      <c r="CN36" s="62" t="s">
        <v>63</v>
      </c>
      <c r="CO36" s="62" t="s">
        <v>63</v>
      </c>
      <c r="CP36" s="62" t="s">
        <v>60</v>
      </c>
      <c r="CR36" s="16"/>
      <c r="CS36" s="48" t="s">
        <v>63</v>
      </c>
      <c r="CT36" s="62" t="s">
        <v>63</v>
      </c>
      <c r="CU36" s="62" t="s">
        <v>60</v>
      </c>
      <c r="CV36" s="62" t="s">
        <v>63</v>
      </c>
      <c r="CW36" s="62" t="s">
        <v>63</v>
      </c>
      <c r="CX36" s="62" t="s">
        <v>60</v>
      </c>
      <c r="CY36" s="62" t="s">
        <v>63</v>
      </c>
      <c r="CZ36" s="62" t="s">
        <v>63</v>
      </c>
      <c r="DA36" s="62" t="s">
        <v>60</v>
      </c>
      <c r="DB36" s="62" t="s">
        <v>63</v>
      </c>
      <c r="DC36" s="62" t="s">
        <v>63</v>
      </c>
      <c r="DD36" s="62" t="s">
        <v>60</v>
      </c>
      <c r="DE36" s="31"/>
      <c r="DG36" s="26"/>
      <c r="DH36" s="16"/>
      <c r="DI36" s="62" t="s">
        <v>63</v>
      </c>
      <c r="DJ36" s="62" t="s">
        <v>63</v>
      </c>
      <c r="DK36" s="62" t="s">
        <v>60</v>
      </c>
      <c r="DL36" s="62" t="s">
        <v>63</v>
      </c>
      <c r="DM36" s="62" t="s">
        <v>63</v>
      </c>
      <c r="DN36" s="62" t="s">
        <v>60</v>
      </c>
      <c r="DO36" s="62" t="s">
        <v>63</v>
      </c>
      <c r="DP36" s="62" t="s">
        <v>63</v>
      </c>
      <c r="DQ36" s="62" t="s">
        <v>60</v>
      </c>
      <c r="DR36" s="62" t="s">
        <v>63</v>
      </c>
      <c r="DS36" s="62" t="s">
        <v>63</v>
      </c>
      <c r="DT36" s="62" t="s">
        <v>60</v>
      </c>
      <c r="DW36" s="16"/>
      <c r="DX36" s="62" t="s">
        <v>63</v>
      </c>
      <c r="DY36" s="62" t="s">
        <v>63</v>
      </c>
      <c r="DZ36" s="62" t="s">
        <v>60</v>
      </c>
      <c r="EA36" s="62" t="s">
        <v>63</v>
      </c>
      <c r="EB36" s="62" t="s">
        <v>63</v>
      </c>
      <c r="EC36" s="62" t="s">
        <v>60</v>
      </c>
      <c r="ED36" s="62" t="s">
        <v>63</v>
      </c>
      <c r="EE36" s="62" t="s">
        <v>63</v>
      </c>
      <c r="EF36" s="62" t="s">
        <v>60</v>
      </c>
      <c r="EG36" s="62" t="s">
        <v>63</v>
      </c>
      <c r="EH36" s="62" t="s">
        <v>63</v>
      </c>
      <c r="EI36" s="62" t="s">
        <v>60</v>
      </c>
      <c r="EJ36" s="31"/>
      <c r="EL36" s="26"/>
      <c r="EM36" s="16"/>
      <c r="EN36" s="48"/>
      <c r="EO36" s="48"/>
      <c r="EP36" s="48"/>
      <c r="EQ36" s="48"/>
      <c r="ER36" s="48"/>
      <c r="ES36" s="48"/>
      <c r="ET36" s="48"/>
      <c r="EU36" s="48"/>
      <c r="EV36" s="31"/>
      <c r="EY36" s="26"/>
      <c r="EZ36" s="16"/>
      <c r="FA36" s="62"/>
      <c r="FB36" s="62"/>
      <c r="FC36" s="62"/>
      <c r="FD36" s="62"/>
      <c r="FE36" s="62"/>
      <c r="FF36" s="62"/>
      <c r="FG36" s="62"/>
      <c r="FH36" s="62"/>
      <c r="FI36" s="31"/>
    </row>
    <row r="37" spans="1:165">
      <c r="A37" s="69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7"/>
      <c r="EO37" s="47"/>
      <c r="EP37" s="47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69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7"/>
      <c r="EO38" s="47"/>
      <c r="EP38" s="47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69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7"/>
      <c r="EO39" s="47"/>
      <c r="EP39" s="47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69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7"/>
      <c r="EO40" s="47"/>
      <c r="EP40" s="47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69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7"/>
      <c r="EO41" s="47"/>
      <c r="EP41" s="47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69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7"/>
      <c r="EO42" s="47"/>
      <c r="EP42" s="47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69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7"/>
      <c r="EO43" s="47"/>
      <c r="EP43" s="47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69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7"/>
      <c r="EO44" s="47"/>
      <c r="EP44" s="47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69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7"/>
      <c r="EO45" s="47"/>
      <c r="EP45" s="47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69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7"/>
      <c r="EO46" s="47"/>
      <c r="EP46" s="47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69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7"/>
      <c r="EO47" s="47"/>
      <c r="EP47" s="47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69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7"/>
      <c r="EO48" s="47"/>
      <c r="EP48" s="47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69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7"/>
      <c r="EO49" s="47"/>
      <c r="EP49" s="47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69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7"/>
      <c r="EO50" s="47"/>
      <c r="EP50" s="47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69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7"/>
      <c r="EO51" s="47"/>
      <c r="EP51" s="47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69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7"/>
      <c r="EO52" s="47"/>
      <c r="EP52" s="47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69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7"/>
      <c r="EO53" s="47"/>
      <c r="EP53" s="47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69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7"/>
      <c r="EO54" s="47"/>
      <c r="EP54" s="47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69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7"/>
      <c r="EO55" s="47"/>
      <c r="EP55" s="47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69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7"/>
      <c r="EO56" s="47"/>
      <c r="EP56" s="47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69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7"/>
      <c r="EO57" s="47"/>
      <c r="EP57" s="47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69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7"/>
      <c r="EO58" s="47"/>
      <c r="EP58" s="47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69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7"/>
      <c r="EO59" s="47"/>
      <c r="EP59" s="47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69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7"/>
      <c r="EO60" s="47"/>
      <c r="EP60" s="47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69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7"/>
      <c r="EO61" s="47"/>
      <c r="EP61" s="47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69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7"/>
      <c r="EO62" s="47"/>
      <c r="EP62" s="47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69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7"/>
      <c r="EO63" s="47"/>
      <c r="EP63" s="47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69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7"/>
      <c r="EO64" s="47"/>
      <c r="EP64" s="47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69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7"/>
      <c r="EO65" s="47"/>
      <c r="EP65" s="47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69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7"/>
      <c r="EO66" s="47"/>
      <c r="EP66" s="47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69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7"/>
      <c r="EO67" s="47"/>
      <c r="EP67" s="47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69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7"/>
      <c r="EO68" s="47"/>
      <c r="EP68" s="47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69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7"/>
      <c r="EO69" s="47"/>
      <c r="EP69" s="47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69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7"/>
      <c r="EO70" s="47"/>
      <c r="EP70" s="47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69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7"/>
      <c r="EO71" s="47"/>
      <c r="EP71" s="47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69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7"/>
      <c r="EO72" s="47"/>
      <c r="EP72" s="47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69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69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69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69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69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69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69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69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69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69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EZ32:FH32"/>
    <mergeCell ref="EZ33:FH33"/>
    <mergeCell ref="FA34:FB34"/>
    <mergeCell ref="FC34:FD34"/>
    <mergeCell ref="FE34:FF34"/>
    <mergeCell ref="FG34:FH34"/>
    <mergeCell ref="EB35:EC35"/>
    <mergeCell ref="EE35:EF35"/>
    <mergeCell ref="EH35:EI35"/>
    <mergeCell ref="ET34:EU34"/>
    <mergeCell ref="EA34:EC34"/>
    <mergeCell ref="ED34:EF34"/>
    <mergeCell ref="EG34:EI34"/>
    <mergeCell ref="EN34:EO34"/>
    <mergeCell ref="EP34:EQ34"/>
    <mergeCell ref="ER34:ES34"/>
    <mergeCell ref="DW32:EI32"/>
    <mergeCell ref="EM32:EU32"/>
    <mergeCell ref="DW33:EI33"/>
    <mergeCell ref="EM33:EU33"/>
    <mergeCell ref="DX34:DZ34"/>
    <mergeCell ref="DC35:DD35"/>
    <mergeCell ref="DJ35:DK35"/>
    <mergeCell ref="DM35:DN35"/>
    <mergeCell ref="DP35:DQ35"/>
    <mergeCell ref="DS35:DT35"/>
    <mergeCell ref="DY35:DZ35"/>
    <mergeCell ref="CI35:CJ35"/>
    <mergeCell ref="CL35:CM35"/>
    <mergeCell ref="CO35:CP35"/>
    <mergeCell ref="CT35:CU35"/>
    <mergeCell ref="CW35:CX35"/>
    <mergeCell ref="CZ35:DA35"/>
    <mergeCell ref="BO35:BP35"/>
    <mergeCell ref="BQ35:BR35"/>
    <mergeCell ref="BS35:BT35"/>
    <mergeCell ref="BU35:BV35"/>
    <mergeCell ref="BW35:BX35"/>
    <mergeCell ref="CF35:CG35"/>
    <mergeCell ref="AZ35:BA35"/>
    <mergeCell ref="BB35:BC35"/>
    <mergeCell ref="BD35:BE35"/>
    <mergeCell ref="BI35:BJ35"/>
    <mergeCell ref="BK35:BL35"/>
    <mergeCell ref="BM35:BN35"/>
    <mergeCell ref="AJ35:AK35"/>
    <mergeCell ref="AP35:AQ35"/>
    <mergeCell ref="AR35:AS35"/>
    <mergeCell ref="AT35:AU35"/>
    <mergeCell ref="AV35:AW35"/>
    <mergeCell ref="AX35:AY35"/>
    <mergeCell ref="X35:Y35"/>
    <mergeCell ref="Z35:AA35"/>
    <mergeCell ref="AB35:AC35"/>
    <mergeCell ref="AD35:AE35"/>
    <mergeCell ref="AF35:AG35"/>
    <mergeCell ref="AH35:AI35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  <mergeCell ref="DH32:DT32"/>
    <mergeCell ref="BB34:BE34"/>
    <mergeCell ref="BI34:BL34"/>
    <mergeCell ref="BM34:BP34"/>
    <mergeCell ref="BQ34:BT34"/>
    <mergeCell ref="BU34:BX34"/>
    <mergeCell ref="CE34:CG34"/>
    <mergeCell ref="DH33:DT33"/>
    <mergeCell ref="DB34:DD34"/>
    <mergeCell ref="DI34:DK34"/>
    <mergeCell ref="DL34:DN34"/>
    <mergeCell ref="DO34:DQ34"/>
    <mergeCell ref="DR34:DT34"/>
    <mergeCell ref="CH34:CJ34"/>
    <mergeCell ref="CK34:CM34"/>
    <mergeCell ref="CN34:CP34"/>
    <mergeCell ref="CS34:CU34"/>
    <mergeCell ref="CV34:CX34"/>
    <mergeCell ref="CY34:DA34"/>
    <mergeCell ref="B33:R33"/>
    <mergeCell ref="U33:AK33"/>
    <mergeCell ref="AO33:BE33"/>
    <mergeCell ref="BH33:BX33"/>
    <mergeCell ref="CD33:CP33"/>
    <mergeCell ref="CR33:DD33"/>
    <mergeCell ref="A4:A82"/>
    <mergeCell ref="B32:R32"/>
    <mergeCell ref="U32:AK32"/>
    <mergeCell ref="AO32:BE32"/>
    <mergeCell ref="BH32:BX32"/>
    <mergeCell ref="CD32:CP32"/>
    <mergeCell ref="AH34:AK34"/>
    <mergeCell ref="AP34:AS34"/>
    <mergeCell ref="AT34:AW34"/>
    <mergeCell ref="AX34:BA34"/>
    <mergeCell ref="C34:F34"/>
    <mergeCell ref="G34:J34"/>
    <mergeCell ref="K34:N34"/>
    <mergeCell ref="O34:R34"/>
    <mergeCell ref="V34:Y34"/>
    <mergeCell ref="Z34:AC34"/>
    <mergeCell ref="AD34:AG34"/>
    <mergeCell ref="CR32:DD32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A47C5-DC59-42A6-B033-A5806D5CC781}">
  <dimension ref="A1:FI83"/>
  <sheetViews>
    <sheetView zoomScale="40" zoomScaleNormal="40" workbookViewId="0">
      <selection activeCell="BS35" sqref="BS35:BT35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50" t="s">
        <v>76</v>
      </c>
    </row>
    <row r="3" spans="1:165" ht="15" thickBot="1"/>
    <row r="4" spans="1:165" ht="15" thickBot="1">
      <c r="A4" s="69" t="str">
        <f>'Channel Model Configurations'!B3</f>
        <v>CDL (TR 38.753) with Table TBD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69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69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69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69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69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69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69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69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69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69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69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69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69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69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69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69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69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69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69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69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69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69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69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69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69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69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69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69"/>
      <c r="B32" s="84" t="s">
        <v>47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U32" s="85" t="s">
        <v>48</v>
      </c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31"/>
      <c r="AO32" s="75" t="s">
        <v>49</v>
      </c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H32" s="68" t="s">
        <v>50</v>
      </c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31"/>
      <c r="CC32" s="26"/>
      <c r="CD32" s="68" t="s">
        <v>51</v>
      </c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R32" s="68" t="s">
        <v>52</v>
      </c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31"/>
      <c r="DG32" s="26"/>
      <c r="DH32" s="68" t="s">
        <v>53</v>
      </c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W32" s="68" t="s">
        <v>54</v>
      </c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31"/>
      <c r="EL32" s="26"/>
      <c r="EM32" s="68" t="s">
        <v>75</v>
      </c>
      <c r="EN32" s="76"/>
      <c r="EO32" s="76"/>
      <c r="EP32" s="76"/>
      <c r="EQ32" s="76"/>
      <c r="ER32" s="76"/>
      <c r="ES32" s="76"/>
      <c r="ET32" s="76"/>
      <c r="EU32" s="76"/>
      <c r="EV32" s="31"/>
      <c r="EY32" s="26"/>
      <c r="EZ32" s="68" t="s">
        <v>74</v>
      </c>
      <c r="FA32" s="76"/>
      <c r="FB32" s="76"/>
      <c r="FC32" s="76"/>
      <c r="FD32" s="76"/>
      <c r="FE32" s="76"/>
      <c r="FF32" s="76"/>
      <c r="FG32" s="76"/>
      <c r="FH32" s="76"/>
      <c r="FI32" s="31"/>
    </row>
    <row r="33" spans="1:165" ht="25">
      <c r="A33" s="69"/>
      <c r="B33" s="84" t="str">
        <f>A1</f>
        <v>CPY4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U33" s="85" t="str">
        <f>A1</f>
        <v>CPY4</v>
      </c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31"/>
      <c r="AO33" s="75" t="str">
        <f>A1</f>
        <v>CPY4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H33" s="68" t="str">
        <f>A1</f>
        <v>CPY4</v>
      </c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31"/>
      <c r="CC33" s="26"/>
      <c r="CD33" s="68" t="str">
        <f>A1</f>
        <v>CPY4</v>
      </c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R33" s="68" t="str">
        <f>A1</f>
        <v>CPY4</v>
      </c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31"/>
      <c r="DG33" s="26"/>
      <c r="DH33" s="68" t="str">
        <f>A1</f>
        <v>CPY4</v>
      </c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W33" s="68" t="str">
        <f>A1</f>
        <v>CPY4</v>
      </c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31"/>
      <c r="EL33" s="26"/>
      <c r="EM33" s="68" t="str">
        <f>A1</f>
        <v>CPY4</v>
      </c>
      <c r="EN33" s="68"/>
      <c r="EO33" s="68"/>
      <c r="EP33" s="68"/>
      <c r="EQ33" s="68"/>
      <c r="ER33" s="68"/>
      <c r="ES33" s="68"/>
      <c r="ET33" s="68"/>
      <c r="EU33" s="68"/>
      <c r="EV33" s="31"/>
      <c r="EY33" s="26"/>
      <c r="EZ33" s="68" t="str">
        <f>A1</f>
        <v>CPY4</v>
      </c>
      <c r="FA33" s="68"/>
      <c r="FB33" s="68"/>
      <c r="FC33" s="68"/>
      <c r="FD33" s="68"/>
      <c r="FE33" s="68"/>
      <c r="FF33" s="68"/>
      <c r="FG33" s="68"/>
      <c r="FH33" s="68"/>
      <c r="FI33" s="31"/>
    </row>
    <row r="34" spans="1:165">
      <c r="A34" s="69"/>
      <c r="B34" s="38"/>
      <c r="C34" s="77" t="s">
        <v>55</v>
      </c>
      <c r="D34" s="77"/>
      <c r="E34" s="77"/>
      <c r="F34" s="77"/>
      <c r="G34" s="77" t="s">
        <v>56</v>
      </c>
      <c r="H34" s="77"/>
      <c r="I34" s="77"/>
      <c r="J34" s="77"/>
      <c r="K34" s="77" t="s">
        <v>57</v>
      </c>
      <c r="L34" s="77"/>
      <c r="M34" s="77"/>
      <c r="N34" s="77"/>
      <c r="O34" s="77" t="s">
        <v>58</v>
      </c>
      <c r="P34" s="77"/>
      <c r="Q34" s="77"/>
      <c r="R34" s="77"/>
      <c r="U34" s="32"/>
      <c r="V34" s="77" t="s">
        <v>55</v>
      </c>
      <c r="W34" s="77"/>
      <c r="X34" s="77"/>
      <c r="Y34" s="77"/>
      <c r="Z34" s="77" t="s">
        <v>56</v>
      </c>
      <c r="AA34" s="77"/>
      <c r="AB34" s="77"/>
      <c r="AC34" s="77"/>
      <c r="AD34" s="77" t="s">
        <v>57</v>
      </c>
      <c r="AE34" s="77"/>
      <c r="AF34" s="77"/>
      <c r="AG34" s="77"/>
      <c r="AH34" s="77" t="s">
        <v>58</v>
      </c>
      <c r="AI34" s="77"/>
      <c r="AJ34" s="77"/>
      <c r="AK34" s="77"/>
      <c r="AL34" s="31"/>
      <c r="AO34" s="38"/>
      <c r="AP34" s="77" t="s">
        <v>55</v>
      </c>
      <c r="AQ34" s="77"/>
      <c r="AR34" s="77"/>
      <c r="AS34" s="77"/>
      <c r="AT34" s="77" t="s">
        <v>56</v>
      </c>
      <c r="AU34" s="77"/>
      <c r="AV34" s="77"/>
      <c r="AW34" s="77"/>
      <c r="AX34" s="77" t="s">
        <v>57</v>
      </c>
      <c r="AY34" s="77"/>
      <c r="AZ34" s="77"/>
      <c r="BA34" s="77"/>
      <c r="BB34" s="77" t="s">
        <v>58</v>
      </c>
      <c r="BC34" s="77"/>
      <c r="BD34" s="77"/>
      <c r="BE34" s="77"/>
      <c r="BH34" s="32"/>
      <c r="BI34" s="77" t="s">
        <v>55</v>
      </c>
      <c r="BJ34" s="77"/>
      <c r="BK34" s="77"/>
      <c r="BL34" s="77"/>
      <c r="BM34" s="77" t="s">
        <v>56</v>
      </c>
      <c r="BN34" s="77"/>
      <c r="BO34" s="77"/>
      <c r="BP34" s="77"/>
      <c r="BQ34" s="77" t="s">
        <v>57</v>
      </c>
      <c r="BR34" s="77"/>
      <c r="BS34" s="77"/>
      <c r="BT34" s="77"/>
      <c r="BU34" s="77" t="s">
        <v>58</v>
      </c>
      <c r="BV34" s="77"/>
      <c r="BW34" s="77"/>
      <c r="BX34" s="77"/>
      <c r="BY34" s="31"/>
      <c r="CC34" s="26"/>
      <c r="CD34" s="32"/>
      <c r="CE34" s="78" t="s">
        <v>55</v>
      </c>
      <c r="CF34" s="79"/>
      <c r="CG34" s="80"/>
      <c r="CH34" s="78" t="s">
        <v>56</v>
      </c>
      <c r="CI34" s="79"/>
      <c r="CJ34" s="80"/>
      <c r="CK34" s="78" t="s">
        <v>57</v>
      </c>
      <c r="CL34" s="79"/>
      <c r="CM34" s="80"/>
      <c r="CN34" s="78" t="s">
        <v>58</v>
      </c>
      <c r="CO34" s="79"/>
      <c r="CP34" s="80"/>
      <c r="CR34" s="32"/>
      <c r="CS34" s="78" t="s">
        <v>55</v>
      </c>
      <c r="CT34" s="79"/>
      <c r="CU34" s="80"/>
      <c r="CV34" s="78" t="s">
        <v>56</v>
      </c>
      <c r="CW34" s="79"/>
      <c r="CX34" s="80"/>
      <c r="CY34" s="78" t="s">
        <v>57</v>
      </c>
      <c r="CZ34" s="79"/>
      <c r="DA34" s="80"/>
      <c r="DB34" s="78" t="s">
        <v>58</v>
      </c>
      <c r="DC34" s="79"/>
      <c r="DD34" s="80"/>
      <c r="DE34" s="31"/>
      <c r="DG34" s="26"/>
      <c r="DH34" s="32"/>
      <c r="DI34" s="81" t="s">
        <v>55</v>
      </c>
      <c r="DJ34" s="81"/>
      <c r="DK34" s="81"/>
      <c r="DL34" s="81" t="s">
        <v>56</v>
      </c>
      <c r="DM34" s="81"/>
      <c r="DN34" s="81"/>
      <c r="DO34" s="81" t="s">
        <v>57</v>
      </c>
      <c r="DP34" s="81"/>
      <c r="DQ34" s="81"/>
      <c r="DR34" s="81" t="s">
        <v>58</v>
      </c>
      <c r="DS34" s="81"/>
      <c r="DT34" s="81"/>
      <c r="DW34" s="32"/>
      <c r="DX34" s="81" t="s">
        <v>55</v>
      </c>
      <c r="DY34" s="81"/>
      <c r="DZ34" s="81"/>
      <c r="EA34" s="81" t="s">
        <v>56</v>
      </c>
      <c r="EB34" s="81"/>
      <c r="EC34" s="81"/>
      <c r="ED34" s="81" t="s">
        <v>57</v>
      </c>
      <c r="EE34" s="81"/>
      <c r="EF34" s="81"/>
      <c r="EG34" s="81" t="s">
        <v>58</v>
      </c>
      <c r="EH34" s="81"/>
      <c r="EI34" s="81"/>
      <c r="EJ34" s="31"/>
      <c r="EL34" s="26"/>
      <c r="EM34" s="32"/>
      <c r="EN34" s="81" t="s">
        <v>55</v>
      </c>
      <c r="EO34" s="81"/>
      <c r="EP34" s="81" t="s">
        <v>56</v>
      </c>
      <c r="EQ34" s="81"/>
      <c r="ER34" s="81" t="s">
        <v>57</v>
      </c>
      <c r="ES34" s="81"/>
      <c r="ET34" s="81" t="s">
        <v>58</v>
      </c>
      <c r="EU34" s="81"/>
      <c r="EV34" s="31"/>
      <c r="EY34" s="26"/>
      <c r="EZ34" s="32"/>
      <c r="FA34" s="81" t="s">
        <v>55</v>
      </c>
      <c r="FB34" s="81"/>
      <c r="FC34" s="81" t="s">
        <v>56</v>
      </c>
      <c r="FD34" s="81"/>
      <c r="FE34" s="81" t="s">
        <v>57</v>
      </c>
      <c r="FF34" s="81"/>
      <c r="FG34" s="81" t="s">
        <v>58</v>
      </c>
      <c r="FH34" s="81"/>
      <c r="FI34" s="31"/>
    </row>
    <row r="35" spans="1:165" ht="44">
      <c r="A35" s="69"/>
      <c r="B35" s="39" t="s">
        <v>59</v>
      </c>
      <c r="C35" s="70" t="s">
        <v>60</v>
      </c>
      <c r="D35" s="71"/>
      <c r="E35" s="74" t="s">
        <v>61</v>
      </c>
      <c r="F35" s="71"/>
      <c r="G35" s="70" t="s">
        <v>60</v>
      </c>
      <c r="H35" s="71"/>
      <c r="I35" s="74" t="s">
        <v>61</v>
      </c>
      <c r="J35" s="71"/>
      <c r="K35" s="70" t="s">
        <v>60</v>
      </c>
      <c r="L35" s="71"/>
      <c r="M35" s="74" t="s">
        <v>61</v>
      </c>
      <c r="N35" s="71"/>
      <c r="O35" s="70" t="s">
        <v>60</v>
      </c>
      <c r="P35" s="71"/>
      <c r="Q35" s="70" t="s">
        <v>63</v>
      </c>
      <c r="R35" s="71"/>
      <c r="U35" s="15" t="s">
        <v>59</v>
      </c>
      <c r="V35" s="70" t="s">
        <v>60</v>
      </c>
      <c r="W35" s="71"/>
      <c r="X35" s="74" t="s">
        <v>61</v>
      </c>
      <c r="Y35" s="71"/>
      <c r="Z35" s="70" t="s">
        <v>60</v>
      </c>
      <c r="AA35" s="71"/>
      <c r="AB35" s="74" t="s">
        <v>61</v>
      </c>
      <c r="AC35" s="71"/>
      <c r="AD35" s="70" t="s">
        <v>60</v>
      </c>
      <c r="AE35" s="71"/>
      <c r="AF35" s="74" t="s">
        <v>61</v>
      </c>
      <c r="AG35" s="71"/>
      <c r="AH35" s="70" t="s">
        <v>60</v>
      </c>
      <c r="AI35" s="71"/>
      <c r="AJ35" s="70" t="s">
        <v>63</v>
      </c>
      <c r="AK35" s="71"/>
      <c r="AL35" s="31"/>
      <c r="AO35" s="39" t="s">
        <v>59</v>
      </c>
      <c r="AP35" s="70" t="s">
        <v>60</v>
      </c>
      <c r="AQ35" s="71"/>
      <c r="AR35" s="70" t="s">
        <v>62</v>
      </c>
      <c r="AS35" s="71"/>
      <c r="AT35" s="70" t="s">
        <v>60</v>
      </c>
      <c r="AU35" s="71"/>
      <c r="AV35" s="70" t="s">
        <v>63</v>
      </c>
      <c r="AW35" s="71"/>
      <c r="AX35" s="70" t="s">
        <v>60</v>
      </c>
      <c r="AY35" s="71"/>
      <c r="AZ35" s="72" t="s">
        <v>61</v>
      </c>
      <c r="BA35" s="73"/>
      <c r="BB35" s="70" t="s">
        <v>60</v>
      </c>
      <c r="BC35" s="71"/>
      <c r="BD35" s="70" t="s">
        <v>63</v>
      </c>
      <c r="BE35" s="71"/>
      <c r="BH35" s="15" t="s">
        <v>59</v>
      </c>
      <c r="BI35" s="70" t="s">
        <v>60</v>
      </c>
      <c r="BJ35" s="71"/>
      <c r="BK35" s="70" t="s">
        <v>62</v>
      </c>
      <c r="BL35" s="71"/>
      <c r="BM35" s="70" t="s">
        <v>60</v>
      </c>
      <c r="BN35" s="71"/>
      <c r="BO35" s="70" t="s">
        <v>63</v>
      </c>
      <c r="BP35" s="71"/>
      <c r="BQ35" s="70" t="s">
        <v>60</v>
      </c>
      <c r="BR35" s="71"/>
      <c r="BS35" s="72" t="s">
        <v>61</v>
      </c>
      <c r="BT35" s="73"/>
      <c r="BU35" s="70" t="s">
        <v>60</v>
      </c>
      <c r="BV35" s="71"/>
      <c r="BW35" s="70" t="s">
        <v>63</v>
      </c>
      <c r="BX35" s="71"/>
      <c r="BY35" s="31"/>
      <c r="CC35" s="26"/>
      <c r="CD35" s="15" t="s">
        <v>59</v>
      </c>
      <c r="CE35" s="61" t="s">
        <v>64</v>
      </c>
      <c r="CF35" s="70" t="s">
        <v>65</v>
      </c>
      <c r="CG35" s="86"/>
      <c r="CH35" s="61" t="s">
        <v>64</v>
      </c>
      <c r="CI35" s="70" t="s">
        <v>65</v>
      </c>
      <c r="CJ35" s="86"/>
      <c r="CK35" s="61" t="s">
        <v>64</v>
      </c>
      <c r="CL35" s="70" t="s">
        <v>65</v>
      </c>
      <c r="CM35" s="86"/>
      <c r="CN35" s="61" t="s">
        <v>64</v>
      </c>
      <c r="CO35" s="70" t="s">
        <v>65</v>
      </c>
      <c r="CP35" s="86"/>
      <c r="CR35" s="15" t="s">
        <v>59</v>
      </c>
      <c r="CS35" s="61" t="s">
        <v>64</v>
      </c>
      <c r="CT35" s="70" t="s">
        <v>65</v>
      </c>
      <c r="CU35" s="86"/>
      <c r="CV35" s="61" t="s">
        <v>64</v>
      </c>
      <c r="CW35" s="70" t="s">
        <v>65</v>
      </c>
      <c r="CX35" s="86"/>
      <c r="CY35" s="61" t="s">
        <v>64</v>
      </c>
      <c r="CZ35" s="70" t="s">
        <v>65</v>
      </c>
      <c r="DA35" s="86"/>
      <c r="DB35" s="61" t="s">
        <v>64</v>
      </c>
      <c r="DC35" s="70" t="s">
        <v>65</v>
      </c>
      <c r="DD35" s="86"/>
      <c r="DE35" s="31"/>
      <c r="DG35" s="26"/>
      <c r="DH35" s="15" t="s">
        <v>59</v>
      </c>
      <c r="DI35" s="61" t="s">
        <v>64</v>
      </c>
      <c r="DJ35" s="82" t="s">
        <v>65</v>
      </c>
      <c r="DK35" s="83"/>
      <c r="DL35" s="61" t="s">
        <v>64</v>
      </c>
      <c r="DM35" s="82" t="s">
        <v>65</v>
      </c>
      <c r="DN35" s="83"/>
      <c r="DO35" s="61" t="s">
        <v>64</v>
      </c>
      <c r="DP35" s="82" t="s">
        <v>65</v>
      </c>
      <c r="DQ35" s="83"/>
      <c r="DR35" s="61" t="s">
        <v>64</v>
      </c>
      <c r="DS35" s="82" t="s">
        <v>65</v>
      </c>
      <c r="DT35" s="83"/>
      <c r="DW35" s="15" t="s">
        <v>59</v>
      </c>
      <c r="DX35" s="61" t="s">
        <v>64</v>
      </c>
      <c r="DY35" s="82" t="s">
        <v>65</v>
      </c>
      <c r="DZ35" s="83"/>
      <c r="EA35" s="61" t="s">
        <v>64</v>
      </c>
      <c r="EB35" s="82" t="s">
        <v>65</v>
      </c>
      <c r="EC35" s="83"/>
      <c r="ED35" s="61" t="s">
        <v>64</v>
      </c>
      <c r="EE35" s="82" t="s">
        <v>65</v>
      </c>
      <c r="EF35" s="83"/>
      <c r="EG35" s="61" t="s">
        <v>64</v>
      </c>
      <c r="EH35" s="82" t="s">
        <v>65</v>
      </c>
      <c r="EI35" s="83"/>
      <c r="EJ35" s="31"/>
      <c r="EL35" s="26"/>
      <c r="EM35" s="15" t="s">
        <v>59</v>
      </c>
      <c r="EN35" s="61" t="s">
        <v>66</v>
      </c>
      <c r="EO35" s="61" t="s">
        <v>43</v>
      </c>
      <c r="EP35" s="61" t="s">
        <v>66</v>
      </c>
      <c r="EQ35" s="61" t="s">
        <v>43</v>
      </c>
      <c r="ER35" s="61" t="s">
        <v>66</v>
      </c>
      <c r="ES35" s="61" t="s">
        <v>43</v>
      </c>
      <c r="ET35" s="61" t="s">
        <v>66</v>
      </c>
      <c r="EU35" s="61" t="s">
        <v>43</v>
      </c>
      <c r="EV35" s="31"/>
      <c r="EY35" s="26"/>
      <c r="EZ35" s="15" t="s">
        <v>59</v>
      </c>
      <c r="FA35" s="61" t="s">
        <v>66</v>
      </c>
      <c r="FB35" s="61" t="s">
        <v>43</v>
      </c>
      <c r="FC35" s="61" t="s">
        <v>66</v>
      </c>
      <c r="FD35" s="61" t="s">
        <v>43</v>
      </c>
      <c r="FE35" s="61" t="s">
        <v>66</v>
      </c>
      <c r="FF35" s="61" t="s">
        <v>43</v>
      </c>
      <c r="FG35" s="61" t="s">
        <v>66</v>
      </c>
      <c r="FH35" s="61" t="s">
        <v>43</v>
      </c>
      <c r="FI35" s="31"/>
    </row>
    <row r="36" spans="1:165">
      <c r="A36" s="69"/>
      <c r="B36" s="40"/>
      <c r="C36" s="62" t="s">
        <v>67</v>
      </c>
      <c r="D36" s="62" t="s">
        <v>68</v>
      </c>
      <c r="E36" s="62" t="s">
        <v>67</v>
      </c>
      <c r="F36" s="62" t="s">
        <v>68</v>
      </c>
      <c r="G36" s="62" t="s">
        <v>67</v>
      </c>
      <c r="H36" s="62" t="s">
        <v>68</v>
      </c>
      <c r="I36" s="62" t="s">
        <v>67</v>
      </c>
      <c r="J36" s="62" t="s">
        <v>68</v>
      </c>
      <c r="K36" s="62" t="s">
        <v>67</v>
      </c>
      <c r="L36" s="62" t="s">
        <v>68</v>
      </c>
      <c r="M36" s="62" t="s">
        <v>67</v>
      </c>
      <c r="N36" s="62" t="s">
        <v>68</v>
      </c>
      <c r="O36" s="62" t="s">
        <v>67</v>
      </c>
      <c r="P36" s="62" t="s">
        <v>68</v>
      </c>
      <c r="Q36" s="62" t="s">
        <v>67</v>
      </c>
      <c r="R36" s="62" t="s">
        <v>68</v>
      </c>
      <c r="U36" s="16"/>
      <c r="V36" s="62" t="s">
        <v>67</v>
      </c>
      <c r="W36" s="62" t="s">
        <v>68</v>
      </c>
      <c r="X36" s="62" t="s">
        <v>67</v>
      </c>
      <c r="Y36" s="62" t="s">
        <v>68</v>
      </c>
      <c r="Z36" s="62" t="s">
        <v>67</v>
      </c>
      <c r="AA36" s="62" t="s">
        <v>68</v>
      </c>
      <c r="AB36" s="62" t="s">
        <v>67</v>
      </c>
      <c r="AC36" s="62" t="s">
        <v>68</v>
      </c>
      <c r="AD36" s="62" t="s">
        <v>67</v>
      </c>
      <c r="AE36" s="62" t="s">
        <v>68</v>
      </c>
      <c r="AF36" s="62" t="s">
        <v>67</v>
      </c>
      <c r="AG36" s="62" t="s">
        <v>68</v>
      </c>
      <c r="AH36" s="62" t="s">
        <v>67</v>
      </c>
      <c r="AI36" s="62" t="s">
        <v>68</v>
      </c>
      <c r="AJ36" s="62" t="s">
        <v>67</v>
      </c>
      <c r="AK36" s="62" t="s">
        <v>68</v>
      </c>
      <c r="AL36" s="31"/>
      <c r="AO36" s="40"/>
      <c r="AP36" s="62" t="s">
        <v>67</v>
      </c>
      <c r="AQ36" s="62" t="s">
        <v>68</v>
      </c>
      <c r="AR36" s="62" t="s">
        <v>67</v>
      </c>
      <c r="AS36" s="62" t="s">
        <v>68</v>
      </c>
      <c r="AT36" s="62" t="s">
        <v>67</v>
      </c>
      <c r="AU36" s="62" t="s">
        <v>68</v>
      </c>
      <c r="AV36" s="62" t="s">
        <v>67</v>
      </c>
      <c r="AW36" s="62" t="s">
        <v>68</v>
      </c>
      <c r="AX36" s="62" t="s">
        <v>67</v>
      </c>
      <c r="AY36" s="62" t="s">
        <v>68</v>
      </c>
      <c r="AZ36" s="62" t="s">
        <v>67</v>
      </c>
      <c r="BA36" s="62" t="s">
        <v>68</v>
      </c>
      <c r="BB36" s="62" t="s">
        <v>67</v>
      </c>
      <c r="BC36" s="62" t="s">
        <v>68</v>
      </c>
      <c r="BD36" s="62" t="s">
        <v>67</v>
      </c>
      <c r="BE36" s="62" t="s">
        <v>68</v>
      </c>
      <c r="BH36" s="16"/>
      <c r="BI36" s="62" t="s">
        <v>67</v>
      </c>
      <c r="BJ36" s="62" t="s">
        <v>68</v>
      </c>
      <c r="BK36" s="62" t="s">
        <v>67</v>
      </c>
      <c r="BL36" s="62" t="s">
        <v>68</v>
      </c>
      <c r="BM36" s="62" t="s">
        <v>67</v>
      </c>
      <c r="BN36" s="62" t="s">
        <v>68</v>
      </c>
      <c r="BO36" s="62" t="s">
        <v>67</v>
      </c>
      <c r="BP36" s="62" t="s">
        <v>68</v>
      </c>
      <c r="BQ36" s="62" t="s">
        <v>67</v>
      </c>
      <c r="BR36" s="62" t="s">
        <v>68</v>
      </c>
      <c r="BS36" s="62" t="s">
        <v>67</v>
      </c>
      <c r="BT36" s="62" t="s">
        <v>68</v>
      </c>
      <c r="BU36" s="62" t="s">
        <v>67</v>
      </c>
      <c r="BV36" s="62" t="s">
        <v>68</v>
      </c>
      <c r="BW36" s="62" t="s">
        <v>67</v>
      </c>
      <c r="BX36" s="62" t="s">
        <v>68</v>
      </c>
      <c r="BY36" s="31"/>
      <c r="CC36" s="26"/>
      <c r="CD36" s="16"/>
      <c r="CE36" s="62" t="s">
        <v>63</v>
      </c>
      <c r="CF36" s="62" t="s">
        <v>63</v>
      </c>
      <c r="CG36" s="62" t="s">
        <v>60</v>
      </c>
      <c r="CH36" s="62" t="s">
        <v>63</v>
      </c>
      <c r="CI36" s="62" t="s">
        <v>63</v>
      </c>
      <c r="CJ36" s="62" t="s">
        <v>60</v>
      </c>
      <c r="CK36" s="62" t="s">
        <v>63</v>
      </c>
      <c r="CL36" s="62" t="s">
        <v>63</v>
      </c>
      <c r="CM36" s="62" t="s">
        <v>60</v>
      </c>
      <c r="CN36" s="62" t="s">
        <v>63</v>
      </c>
      <c r="CO36" s="62" t="s">
        <v>63</v>
      </c>
      <c r="CP36" s="62" t="s">
        <v>60</v>
      </c>
      <c r="CR36" s="16"/>
      <c r="CS36" s="48" t="s">
        <v>63</v>
      </c>
      <c r="CT36" s="62" t="s">
        <v>63</v>
      </c>
      <c r="CU36" s="62" t="s">
        <v>60</v>
      </c>
      <c r="CV36" s="62" t="s">
        <v>63</v>
      </c>
      <c r="CW36" s="62" t="s">
        <v>63</v>
      </c>
      <c r="CX36" s="62" t="s">
        <v>60</v>
      </c>
      <c r="CY36" s="62" t="s">
        <v>63</v>
      </c>
      <c r="CZ36" s="62" t="s">
        <v>63</v>
      </c>
      <c r="DA36" s="62" t="s">
        <v>60</v>
      </c>
      <c r="DB36" s="62" t="s">
        <v>63</v>
      </c>
      <c r="DC36" s="62" t="s">
        <v>63</v>
      </c>
      <c r="DD36" s="62" t="s">
        <v>60</v>
      </c>
      <c r="DE36" s="31"/>
      <c r="DG36" s="26"/>
      <c r="DH36" s="16"/>
      <c r="DI36" s="62" t="s">
        <v>63</v>
      </c>
      <c r="DJ36" s="62" t="s">
        <v>63</v>
      </c>
      <c r="DK36" s="62" t="s">
        <v>60</v>
      </c>
      <c r="DL36" s="62" t="s">
        <v>63</v>
      </c>
      <c r="DM36" s="62" t="s">
        <v>63</v>
      </c>
      <c r="DN36" s="62" t="s">
        <v>60</v>
      </c>
      <c r="DO36" s="62" t="s">
        <v>63</v>
      </c>
      <c r="DP36" s="62" t="s">
        <v>63</v>
      </c>
      <c r="DQ36" s="62" t="s">
        <v>60</v>
      </c>
      <c r="DR36" s="62" t="s">
        <v>63</v>
      </c>
      <c r="DS36" s="62" t="s">
        <v>63</v>
      </c>
      <c r="DT36" s="62" t="s">
        <v>60</v>
      </c>
      <c r="DW36" s="16"/>
      <c r="DX36" s="62" t="s">
        <v>63</v>
      </c>
      <c r="DY36" s="62" t="s">
        <v>63</v>
      </c>
      <c r="DZ36" s="62" t="s">
        <v>60</v>
      </c>
      <c r="EA36" s="62" t="s">
        <v>63</v>
      </c>
      <c r="EB36" s="62" t="s">
        <v>63</v>
      </c>
      <c r="EC36" s="62" t="s">
        <v>60</v>
      </c>
      <c r="ED36" s="62" t="s">
        <v>63</v>
      </c>
      <c r="EE36" s="62" t="s">
        <v>63</v>
      </c>
      <c r="EF36" s="62" t="s">
        <v>60</v>
      </c>
      <c r="EG36" s="62" t="s">
        <v>63</v>
      </c>
      <c r="EH36" s="62" t="s">
        <v>63</v>
      </c>
      <c r="EI36" s="62" t="s">
        <v>60</v>
      </c>
      <c r="EJ36" s="31"/>
      <c r="EL36" s="26"/>
      <c r="EM36" s="16"/>
      <c r="EN36" s="48"/>
      <c r="EO36" s="48"/>
      <c r="EP36" s="48"/>
      <c r="EQ36" s="48"/>
      <c r="ER36" s="48"/>
      <c r="ES36" s="48"/>
      <c r="ET36" s="48"/>
      <c r="EU36" s="48"/>
      <c r="EV36" s="31"/>
      <c r="EY36" s="26"/>
      <c r="EZ36" s="16"/>
      <c r="FA36" s="62"/>
      <c r="FB36" s="62"/>
      <c r="FC36" s="62"/>
      <c r="FD36" s="62"/>
      <c r="FE36" s="62"/>
      <c r="FF36" s="62"/>
      <c r="FG36" s="62"/>
      <c r="FH36" s="62"/>
      <c r="FI36" s="31"/>
    </row>
    <row r="37" spans="1:165">
      <c r="A37" s="69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7"/>
      <c r="EO37" s="47"/>
      <c r="EP37" s="47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69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7"/>
      <c r="EO38" s="47"/>
      <c r="EP38" s="47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69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7"/>
      <c r="EO39" s="47"/>
      <c r="EP39" s="47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69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7"/>
      <c r="EO40" s="47"/>
      <c r="EP40" s="47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69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7"/>
      <c r="EO41" s="47"/>
      <c r="EP41" s="47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69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7"/>
      <c r="EO42" s="47"/>
      <c r="EP42" s="47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69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7"/>
      <c r="EO43" s="47"/>
      <c r="EP43" s="47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69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7"/>
      <c r="EO44" s="47"/>
      <c r="EP44" s="47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69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7"/>
      <c r="EO45" s="47"/>
      <c r="EP45" s="47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69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7"/>
      <c r="EO46" s="47"/>
      <c r="EP46" s="47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69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7"/>
      <c r="EO47" s="47"/>
      <c r="EP47" s="47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69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7"/>
      <c r="EO48" s="47"/>
      <c r="EP48" s="47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69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7"/>
      <c r="EO49" s="47"/>
      <c r="EP49" s="47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69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7"/>
      <c r="EO50" s="47"/>
      <c r="EP50" s="47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69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7"/>
      <c r="EO51" s="47"/>
      <c r="EP51" s="47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69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7"/>
      <c r="EO52" s="47"/>
      <c r="EP52" s="47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69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7"/>
      <c r="EO53" s="47"/>
      <c r="EP53" s="47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69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7"/>
      <c r="EO54" s="47"/>
      <c r="EP54" s="47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69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7"/>
      <c r="EO55" s="47"/>
      <c r="EP55" s="47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69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7"/>
      <c r="EO56" s="47"/>
      <c r="EP56" s="47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69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7"/>
      <c r="EO57" s="47"/>
      <c r="EP57" s="47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69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7"/>
      <c r="EO58" s="47"/>
      <c r="EP58" s="47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69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7"/>
      <c r="EO59" s="47"/>
      <c r="EP59" s="47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69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7"/>
      <c r="EO60" s="47"/>
      <c r="EP60" s="47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69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7"/>
      <c r="EO61" s="47"/>
      <c r="EP61" s="47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69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7"/>
      <c r="EO62" s="47"/>
      <c r="EP62" s="47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69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7"/>
      <c r="EO63" s="47"/>
      <c r="EP63" s="47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69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7"/>
      <c r="EO64" s="47"/>
      <c r="EP64" s="47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69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7"/>
      <c r="EO65" s="47"/>
      <c r="EP65" s="47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69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7"/>
      <c r="EO66" s="47"/>
      <c r="EP66" s="47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69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7"/>
      <c r="EO67" s="47"/>
      <c r="EP67" s="47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69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7"/>
      <c r="EO68" s="47"/>
      <c r="EP68" s="47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69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7"/>
      <c r="EO69" s="47"/>
      <c r="EP69" s="47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69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7"/>
      <c r="EO70" s="47"/>
      <c r="EP70" s="47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69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7"/>
      <c r="EO71" s="47"/>
      <c r="EP71" s="47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69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7"/>
      <c r="EO72" s="47"/>
      <c r="EP72" s="47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69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69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69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69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69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69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69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69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69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69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B35:EC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CL35:CM35"/>
    <mergeCell ref="CO35:CP35"/>
    <mergeCell ref="CT35:CU35"/>
    <mergeCell ref="EG34:EI34"/>
    <mergeCell ref="EN34:EO34"/>
    <mergeCell ref="CV34:CX34"/>
    <mergeCell ref="CY34:DA34"/>
    <mergeCell ref="DB34:DD34"/>
    <mergeCell ref="DI34:DK34"/>
    <mergeCell ref="DL34:DN34"/>
    <mergeCell ref="DO34:DQ34"/>
    <mergeCell ref="EA34:EC34"/>
    <mergeCell ref="ED34:EF34"/>
    <mergeCell ref="DM35:DN35"/>
    <mergeCell ref="DP35:DQ35"/>
    <mergeCell ref="DS35:DT35"/>
    <mergeCell ref="DX34:DZ34"/>
    <mergeCell ref="AZ35:BA35"/>
    <mergeCell ref="BB35:BC35"/>
    <mergeCell ref="BD35:BE35"/>
    <mergeCell ref="BI35:BJ35"/>
    <mergeCell ref="BK35:BL35"/>
    <mergeCell ref="BM35:BN35"/>
    <mergeCell ref="BO35:BP35"/>
    <mergeCell ref="BQ35:BR35"/>
    <mergeCell ref="BS35:BT35"/>
    <mergeCell ref="BU35:BV35"/>
    <mergeCell ref="BW35:BX35"/>
    <mergeCell ref="CF35:CG35"/>
    <mergeCell ref="CS34:CU34"/>
    <mergeCell ref="DY35:DZ35"/>
    <mergeCell ref="CW35:CX35"/>
    <mergeCell ref="CZ35:DA35"/>
    <mergeCell ref="FG34:FH34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DC35:DD35"/>
    <mergeCell ref="DJ35:DK35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A586A-ACD9-4D50-BB5D-B0672B1BA167}">
  <dimension ref="A1:FI83"/>
  <sheetViews>
    <sheetView zoomScale="40" zoomScaleNormal="40" workbookViewId="0">
      <selection activeCell="BT65" sqref="BT65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50" t="s">
        <v>77</v>
      </c>
    </row>
    <row r="3" spans="1:165" ht="15" thickBot="1"/>
    <row r="4" spans="1:165" ht="15" thickBot="1">
      <c r="A4" s="69" t="str">
        <f>'Channel Model Configurations'!B3</f>
        <v>CDL (TR 38.753) with Table TBD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69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69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69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69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69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69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69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69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69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69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69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69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69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69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69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69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69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69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69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69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69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69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69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69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69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69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69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69"/>
      <c r="B32" s="84" t="s">
        <v>47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U32" s="85" t="s">
        <v>48</v>
      </c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31"/>
      <c r="AO32" s="75" t="s">
        <v>49</v>
      </c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H32" s="68" t="s">
        <v>50</v>
      </c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31"/>
      <c r="CC32" s="26"/>
      <c r="CD32" s="68" t="s">
        <v>51</v>
      </c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R32" s="68" t="s">
        <v>52</v>
      </c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31"/>
      <c r="DG32" s="26"/>
      <c r="DH32" s="68" t="s">
        <v>53</v>
      </c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W32" s="68" t="s">
        <v>54</v>
      </c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31"/>
      <c r="EL32" s="26"/>
      <c r="EM32" s="68" t="s">
        <v>75</v>
      </c>
      <c r="EN32" s="76"/>
      <c r="EO32" s="76"/>
      <c r="EP32" s="76"/>
      <c r="EQ32" s="76"/>
      <c r="ER32" s="76"/>
      <c r="ES32" s="76"/>
      <c r="ET32" s="76"/>
      <c r="EU32" s="76"/>
      <c r="EV32" s="31"/>
      <c r="EY32" s="26"/>
      <c r="EZ32" s="68" t="s">
        <v>74</v>
      </c>
      <c r="FA32" s="76"/>
      <c r="FB32" s="76"/>
      <c r="FC32" s="76"/>
      <c r="FD32" s="76"/>
      <c r="FE32" s="76"/>
      <c r="FF32" s="76"/>
      <c r="FG32" s="76"/>
      <c r="FH32" s="76"/>
      <c r="FI32" s="31"/>
    </row>
    <row r="33" spans="1:165" ht="25">
      <c r="A33" s="69"/>
      <c r="B33" s="84" t="str">
        <f>A1</f>
        <v>CPY5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U33" s="85" t="str">
        <f>A1</f>
        <v>CPY5</v>
      </c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31"/>
      <c r="AO33" s="75" t="str">
        <f>A1</f>
        <v>CPY5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H33" s="68" t="str">
        <f>A1</f>
        <v>CPY5</v>
      </c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31"/>
      <c r="CC33" s="26"/>
      <c r="CD33" s="68" t="str">
        <f>A1</f>
        <v>CPY5</v>
      </c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R33" s="68" t="str">
        <f>A1</f>
        <v>CPY5</v>
      </c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31"/>
      <c r="DG33" s="26"/>
      <c r="DH33" s="68" t="str">
        <f>A1</f>
        <v>CPY5</v>
      </c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W33" s="68" t="str">
        <f>A1</f>
        <v>CPY5</v>
      </c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31"/>
      <c r="EL33" s="26"/>
      <c r="EM33" s="68" t="str">
        <f>A1</f>
        <v>CPY5</v>
      </c>
      <c r="EN33" s="68"/>
      <c r="EO33" s="68"/>
      <c r="EP33" s="68"/>
      <c r="EQ33" s="68"/>
      <c r="ER33" s="68"/>
      <c r="ES33" s="68"/>
      <c r="ET33" s="68"/>
      <c r="EU33" s="68"/>
      <c r="EV33" s="31"/>
      <c r="EY33" s="26"/>
      <c r="EZ33" s="68" t="str">
        <f>A1</f>
        <v>CPY5</v>
      </c>
      <c r="FA33" s="68"/>
      <c r="FB33" s="68"/>
      <c r="FC33" s="68"/>
      <c r="FD33" s="68"/>
      <c r="FE33" s="68"/>
      <c r="FF33" s="68"/>
      <c r="FG33" s="68"/>
      <c r="FH33" s="68"/>
      <c r="FI33" s="31"/>
    </row>
    <row r="34" spans="1:165">
      <c r="A34" s="69"/>
      <c r="B34" s="38"/>
      <c r="C34" s="77" t="s">
        <v>55</v>
      </c>
      <c r="D34" s="77"/>
      <c r="E34" s="77"/>
      <c r="F34" s="77"/>
      <c r="G34" s="77" t="s">
        <v>56</v>
      </c>
      <c r="H34" s="77"/>
      <c r="I34" s="77"/>
      <c r="J34" s="77"/>
      <c r="K34" s="77" t="s">
        <v>57</v>
      </c>
      <c r="L34" s="77"/>
      <c r="M34" s="77"/>
      <c r="N34" s="77"/>
      <c r="O34" s="77" t="s">
        <v>58</v>
      </c>
      <c r="P34" s="77"/>
      <c r="Q34" s="77"/>
      <c r="R34" s="77"/>
      <c r="U34" s="32"/>
      <c r="V34" s="77" t="s">
        <v>55</v>
      </c>
      <c r="W34" s="77"/>
      <c r="X34" s="77"/>
      <c r="Y34" s="77"/>
      <c r="Z34" s="77" t="s">
        <v>56</v>
      </c>
      <c r="AA34" s="77"/>
      <c r="AB34" s="77"/>
      <c r="AC34" s="77"/>
      <c r="AD34" s="77" t="s">
        <v>57</v>
      </c>
      <c r="AE34" s="77"/>
      <c r="AF34" s="77"/>
      <c r="AG34" s="77"/>
      <c r="AH34" s="77" t="s">
        <v>58</v>
      </c>
      <c r="AI34" s="77"/>
      <c r="AJ34" s="77"/>
      <c r="AK34" s="77"/>
      <c r="AL34" s="31"/>
      <c r="AO34" s="38"/>
      <c r="AP34" s="77" t="s">
        <v>55</v>
      </c>
      <c r="AQ34" s="77"/>
      <c r="AR34" s="77"/>
      <c r="AS34" s="77"/>
      <c r="AT34" s="77" t="s">
        <v>56</v>
      </c>
      <c r="AU34" s="77"/>
      <c r="AV34" s="77"/>
      <c r="AW34" s="77"/>
      <c r="AX34" s="77" t="s">
        <v>57</v>
      </c>
      <c r="AY34" s="77"/>
      <c r="AZ34" s="77"/>
      <c r="BA34" s="77"/>
      <c r="BB34" s="77" t="s">
        <v>58</v>
      </c>
      <c r="BC34" s="77"/>
      <c r="BD34" s="77"/>
      <c r="BE34" s="77"/>
      <c r="BH34" s="32"/>
      <c r="BI34" s="77" t="s">
        <v>55</v>
      </c>
      <c r="BJ34" s="77"/>
      <c r="BK34" s="77"/>
      <c r="BL34" s="77"/>
      <c r="BM34" s="77" t="s">
        <v>56</v>
      </c>
      <c r="BN34" s="77"/>
      <c r="BO34" s="77"/>
      <c r="BP34" s="77"/>
      <c r="BQ34" s="77" t="s">
        <v>57</v>
      </c>
      <c r="BR34" s="77"/>
      <c r="BS34" s="77"/>
      <c r="BT34" s="77"/>
      <c r="BU34" s="77" t="s">
        <v>58</v>
      </c>
      <c r="BV34" s="77"/>
      <c r="BW34" s="77"/>
      <c r="BX34" s="77"/>
      <c r="BY34" s="31"/>
      <c r="CC34" s="26"/>
      <c r="CD34" s="32"/>
      <c r="CE34" s="78" t="s">
        <v>55</v>
      </c>
      <c r="CF34" s="79"/>
      <c r="CG34" s="80"/>
      <c r="CH34" s="78" t="s">
        <v>56</v>
      </c>
      <c r="CI34" s="79"/>
      <c r="CJ34" s="80"/>
      <c r="CK34" s="78" t="s">
        <v>57</v>
      </c>
      <c r="CL34" s="79"/>
      <c r="CM34" s="80"/>
      <c r="CN34" s="78" t="s">
        <v>58</v>
      </c>
      <c r="CO34" s="79"/>
      <c r="CP34" s="80"/>
      <c r="CR34" s="32"/>
      <c r="CS34" s="78" t="s">
        <v>55</v>
      </c>
      <c r="CT34" s="79"/>
      <c r="CU34" s="80"/>
      <c r="CV34" s="78" t="s">
        <v>56</v>
      </c>
      <c r="CW34" s="79"/>
      <c r="CX34" s="80"/>
      <c r="CY34" s="78" t="s">
        <v>57</v>
      </c>
      <c r="CZ34" s="79"/>
      <c r="DA34" s="80"/>
      <c r="DB34" s="78" t="s">
        <v>58</v>
      </c>
      <c r="DC34" s="79"/>
      <c r="DD34" s="80"/>
      <c r="DE34" s="31"/>
      <c r="DG34" s="26"/>
      <c r="DH34" s="32"/>
      <c r="DI34" s="81" t="s">
        <v>55</v>
      </c>
      <c r="DJ34" s="81"/>
      <c r="DK34" s="81"/>
      <c r="DL34" s="81" t="s">
        <v>56</v>
      </c>
      <c r="DM34" s="81"/>
      <c r="DN34" s="81"/>
      <c r="DO34" s="81" t="s">
        <v>57</v>
      </c>
      <c r="DP34" s="81"/>
      <c r="DQ34" s="81"/>
      <c r="DR34" s="81" t="s">
        <v>58</v>
      </c>
      <c r="DS34" s="81"/>
      <c r="DT34" s="81"/>
      <c r="DW34" s="32"/>
      <c r="DX34" s="81" t="s">
        <v>55</v>
      </c>
      <c r="DY34" s="81"/>
      <c r="DZ34" s="81"/>
      <c r="EA34" s="81" t="s">
        <v>56</v>
      </c>
      <c r="EB34" s="81"/>
      <c r="EC34" s="81"/>
      <c r="ED34" s="81" t="s">
        <v>57</v>
      </c>
      <c r="EE34" s="81"/>
      <c r="EF34" s="81"/>
      <c r="EG34" s="81" t="s">
        <v>58</v>
      </c>
      <c r="EH34" s="81"/>
      <c r="EI34" s="81"/>
      <c r="EJ34" s="31"/>
      <c r="EL34" s="26"/>
      <c r="EM34" s="32"/>
      <c r="EN34" s="81" t="s">
        <v>55</v>
      </c>
      <c r="EO34" s="81"/>
      <c r="EP34" s="81" t="s">
        <v>56</v>
      </c>
      <c r="EQ34" s="81"/>
      <c r="ER34" s="81" t="s">
        <v>57</v>
      </c>
      <c r="ES34" s="81"/>
      <c r="ET34" s="81" t="s">
        <v>58</v>
      </c>
      <c r="EU34" s="81"/>
      <c r="EV34" s="31"/>
      <c r="EY34" s="26"/>
      <c r="EZ34" s="32"/>
      <c r="FA34" s="81" t="s">
        <v>55</v>
      </c>
      <c r="FB34" s="81"/>
      <c r="FC34" s="81" t="s">
        <v>56</v>
      </c>
      <c r="FD34" s="81"/>
      <c r="FE34" s="81" t="s">
        <v>57</v>
      </c>
      <c r="FF34" s="81"/>
      <c r="FG34" s="81" t="s">
        <v>58</v>
      </c>
      <c r="FH34" s="81"/>
      <c r="FI34" s="31"/>
    </row>
    <row r="35" spans="1:165" ht="44">
      <c r="A35" s="69"/>
      <c r="B35" s="39" t="s">
        <v>59</v>
      </c>
      <c r="C35" s="70" t="s">
        <v>60</v>
      </c>
      <c r="D35" s="71"/>
      <c r="E35" s="74" t="s">
        <v>61</v>
      </c>
      <c r="F35" s="71"/>
      <c r="G35" s="70" t="s">
        <v>60</v>
      </c>
      <c r="H35" s="71"/>
      <c r="I35" s="74" t="s">
        <v>61</v>
      </c>
      <c r="J35" s="71"/>
      <c r="K35" s="70" t="s">
        <v>60</v>
      </c>
      <c r="L35" s="71"/>
      <c r="M35" s="74" t="s">
        <v>61</v>
      </c>
      <c r="N35" s="71"/>
      <c r="O35" s="70" t="s">
        <v>60</v>
      </c>
      <c r="P35" s="71"/>
      <c r="Q35" s="70" t="s">
        <v>63</v>
      </c>
      <c r="R35" s="71"/>
      <c r="U35" s="15" t="s">
        <v>59</v>
      </c>
      <c r="V35" s="70" t="s">
        <v>60</v>
      </c>
      <c r="W35" s="71"/>
      <c r="X35" s="74" t="s">
        <v>61</v>
      </c>
      <c r="Y35" s="71"/>
      <c r="Z35" s="70" t="s">
        <v>60</v>
      </c>
      <c r="AA35" s="71"/>
      <c r="AB35" s="74" t="s">
        <v>61</v>
      </c>
      <c r="AC35" s="71"/>
      <c r="AD35" s="70" t="s">
        <v>60</v>
      </c>
      <c r="AE35" s="71"/>
      <c r="AF35" s="74" t="s">
        <v>61</v>
      </c>
      <c r="AG35" s="71"/>
      <c r="AH35" s="70" t="s">
        <v>60</v>
      </c>
      <c r="AI35" s="71"/>
      <c r="AJ35" s="70" t="s">
        <v>63</v>
      </c>
      <c r="AK35" s="71"/>
      <c r="AL35" s="31"/>
      <c r="AO35" s="39" t="s">
        <v>59</v>
      </c>
      <c r="AP35" s="70" t="s">
        <v>60</v>
      </c>
      <c r="AQ35" s="71"/>
      <c r="AR35" s="70" t="s">
        <v>62</v>
      </c>
      <c r="AS35" s="71"/>
      <c r="AT35" s="70" t="s">
        <v>60</v>
      </c>
      <c r="AU35" s="71"/>
      <c r="AV35" s="70" t="s">
        <v>63</v>
      </c>
      <c r="AW35" s="71"/>
      <c r="AX35" s="70" t="s">
        <v>60</v>
      </c>
      <c r="AY35" s="71"/>
      <c r="AZ35" s="72" t="s">
        <v>61</v>
      </c>
      <c r="BA35" s="73"/>
      <c r="BB35" s="72" t="s">
        <v>60</v>
      </c>
      <c r="BC35" s="73"/>
      <c r="BD35" s="72" t="s">
        <v>63</v>
      </c>
      <c r="BE35" s="73"/>
      <c r="BF35" s="64"/>
      <c r="BG35" s="64"/>
      <c r="BH35" s="65" t="s">
        <v>59</v>
      </c>
      <c r="BI35" s="72" t="s">
        <v>60</v>
      </c>
      <c r="BJ35" s="73"/>
      <c r="BK35" s="72" t="s">
        <v>62</v>
      </c>
      <c r="BL35" s="73"/>
      <c r="BM35" s="72" t="s">
        <v>60</v>
      </c>
      <c r="BN35" s="73"/>
      <c r="BO35" s="72" t="s">
        <v>63</v>
      </c>
      <c r="BP35" s="73"/>
      <c r="BQ35" s="72" t="s">
        <v>60</v>
      </c>
      <c r="BR35" s="73"/>
      <c r="BS35" s="72" t="s">
        <v>61</v>
      </c>
      <c r="BT35" s="73"/>
      <c r="BU35" s="70" t="s">
        <v>60</v>
      </c>
      <c r="BV35" s="71"/>
      <c r="BW35" s="70" t="s">
        <v>63</v>
      </c>
      <c r="BX35" s="71"/>
      <c r="BY35" s="31"/>
      <c r="CC35" s="26"/>
      <c r="CD35" s="15" t="s">
        <v>59</v>
      </c>
      <c r="CE35" s="61" t="s">
        <v>64</v>
      </c>
      <c r="CF35" s="70" t="s">
        <v>65</v>
      </c>
      <c r="CG35" s="86"/>
      <c r="CH35" s="61" t="s">
        <v>64</v>
      </c>
      <c r="CI35" s="70" t="s">
        <v>65</v>
      </c>
      <c r="CJ35" s="86"/>
      <c r="CK35" s="61" t="s">
        <v>64</v>
      </c>
      <c r="CL35" s="70" t="s">
        <v>65</v>
      </c>
      <c r="CM35" s="86"/>
      <c r="CN35" s="61" t="s">
        <v>64</v>
      </c>
      <c r="CO35" s="70" t="s">
        <v>65</v>
      </c>
      <c r="CP35" s="86"/>
      <c r="CR35" s="15" t="s">
        <v>59</v>
      </c>
      <c r="CS35" s="61" t="s">
        <v>64</v>
      </c>
      <c r="CT35" s="70" t="s">
        <v>65</v>
      </c>
      <c r="CU35" s="86"/>
      <c r="CV35" s="61" t="s">
        <v>64</v>
      </c>
      <c r="CW35" s="70" t="s">
        <v>65</v>
      </c>
      <c r="CX35" s="86"/>
      <c r="CY35" s="61" t="s">
        <v>64</v>
      </c>
      <c r="CZ35" s="70" t="s">
        <v>65</v>
      </c>
      <c r="DA35" s="86"/>
      <c r="DB35" s="61" t="s">
        <v>64</v>
      </c>
      <c r="DC35" s="70" t="s">
        <v>65</v>
      </c>
      <c r="DD35" s="86"/>
      <c r="DE35" s="31"/>
      <c r="DG35" s="26"/>
      <c r="DH35" s="15" t="s">
        <v>59</v>
      </c>
      <c r="DI35" s="61" t="s">
        <v>64</v>
      </c>
      <c r="DJ35" s="82" t="s">
        <v>65</v>
      </c>
      <c r="DK35" s="83"/>
      <c r="DL35" s="61" t="s">
        <v>64</v>
      </c>
      <c r="DM35" s="82" t="s">
        <v>65</v>
      </c>
      <c r="DN35" s="83"/>
      <c r="DO35" s="61" t="s">
        <v>64</v>
      </c>
      <c r="DP35" s="82" t="s">
        <v>65</v>
      </c>
      <c r="DQ35" s="83"/>
      <c r="DR35" s="61" t="s">
        <v>64</v>
      </c>
      <c r="DS35" s="82" t="s">
        <v>65</v>
      </c>
      <c r="DT35" s="83"/>
      <c r="DW35" s="15" t="s">
        <v>59</v>
      </c>
      <c r="DX35" s="61" t="s">
        <v>64</v>
      </c>
      <c r="DY35" s="82" t="s">
        <v>65</v>
      </c>
      <c r="DZ35" s="83"/>
      <c r="EA35" s="61" t="s">
        <v>64</v>
      </c>
      <c r="EB35" s="82" t="s">
        <v>65</v>
      </c>
      <c r="EC35" s="83"/>
      <c r="ED35" s="61" t="s">
        <v>64</v>
      </c>
      <c r="EE35" s="82" t="s">
        <v>65</v>
      </c>
      <c r="EF35" s="83"/>
      <c r="EG35" s="61" t="s">
        <v>64</v>
      </c>
      <c r="EH35" s="82" t="s">
        <v>65</v>
      </c>
      <c r="EI35" s="83"/>
      <c r="EJ35" s="31"/>
      <c r="EL35" s="26"/>
      <c r="EM35" s="15" t="s">
        <v>59</v>
      </c>
      <c r="EN35" s="61" t="s">
        <v>66</v>
      </c>
      <c r="EO35" s="61" t="s">
        <v>43</v>
      </c>
      <c r="EP35" s="61" t="s">
        <v>66</v>
      </c>
      <c r="EQ35" s="61" t="s">
        <v>43</v>
      </c>
      <c r="ER35" s="61" t="s">
        <v>66</v>
      </c>
      <c r="ES35" s="61" t="s">
        <v>43</v>
      </c>
      <c r="ET35" s="61" t="s">
        <v>66</v>
      </c>
      <c r="EU35" s="61" t="s">
        <v>43</v>
      </c>
      <c r="EV35" s="31"/>
      <c r="EY35" s="26"/>
      <c r="EZ35" s="15" t="s">
        <v>59</v>
      </c>
      <c r="FA35" s="61" t="s">
        <v>66</v>
      </c>
      <c r="FB35" s="61" t="s">
        <v>43</v>
      </c>
      <c r="FC35" s="61" t="s">
        <v>66</v>
      </c>
      <c r="FD35" s="61" t="s">
        <v>43</v>
      </c>
      <c r="FE35" s="61" t="s">
        <v>66</v>
      </c>
      <c r="FF35" s="61" t="s">
        <v>43</v>
      </c>
      <c r="FG35" s="61" t="s">
        <v>66</v>
      </c>
      <c r="FH35" s="61" t="s">
        <v>43</v>
      </c>
      <c r="FI35" s="31"/>
    </row>
    <row r="36" spans="1:165">
      <c r="A36" s="69"/>
      <c r="B36" s="40"/>
      <c r="C36" s="62" t="s">
        <v>67</v>
      </c>
      <c r="D36" s="62" t="s">
        <v>68</v>
      </c>
      <c r="E36" s="62" t="s">
        <v>67</v>
      </c>
      <c r="F36" s="62" t="s">
        <v>68</v>
      </c>
      <c r="G36" s="62" t="s">
        <v>67</v>
      </c>
      <c r="H36" s="62" t="s">
        <v>68</v>
      </c>
      <c r="I36" s="62" t="s">
        <v>67</v>
      </c>
      <c r="J36" s="62" t="s">
        <v>68</v>
      </c>
      <c r="K36" s="62" t="s">
        <v>67</v>
      </c>
      <c r="L36" s="62" t="s">
        <v>68</v>
      </c>
      <c r="M36" s="62" t="s">
        <v>67</v>
      </c>
      <c r="N36" s="62" t="s">
        <v>68</v>
      </c>
      <c r="O36" s="62" t="s">
        <v>67</v>
      </c>
      <c r="P36" s="62" t="s">
        <v>68</v>
      </c>
      <c r="Q36" s="62" t="s">
        <v>67</v>
      </c>
      <c r="R36" s="62" t="s">
        <v>68</v>
      </c>
      <c r="U36" s="16"/>
      <c r="V36" s="62" t="s">
        <v>67</v>
      </c>
      <c r="W36" s="62" t="s">
        <v>68</v>
      </c>
      <c r="X36" s="62" t="s">
        <v>67</v>
      </c>
      <c r="Y36" s="62" t="s">
        <v>68</v>
      </c>
      <c r="Z36" s="62" t="s">
        <v>67</v>
      </c>
      <c r="AA36" s="62" t="s">
        <v>68</v>
      </c>
      <c r="AB36" s="62" t="s">
        <v>67</v>
      </c>
      <c r="AC36" s="62" t="s">
        <v>68</v>
      </c>
      <c r="AD36" s="62" t="s">
        <v>67</v>
      </c>
      <c r="AE36" s="62" t="s">
        <v>68</v>
      </c>
      <c r="AF36" s="62" t="s">
        <v>67</v>
      </c>
      <c r="AG36" s="62" t="s">
        <v>68</v>
      </c>
      <c r="AH36" s="62" t="s">
        <v>67</v>
      </c>
      <c r="AI36" s="62" t="s">
        <v>68</v>
      </c>
      <c r="AJ36" s="62" t="s">
        <v>67</v>
      </c>
      <c r="AK36" s="62" t="s">
        <v>68</v>
      </c>
      <c r="AL36" s="31"/>
      <c r="AO36" s="40"/>
      <c r="AP36" s="62" t="s">
        <v>67</v>
      </c>
      <c r="AQ36" s="62" t="s">
        <v>68</v>
      </c>
      <c r="AR36" s="62" t="s">
        <v>67</v>
      </c>
      <c r="AS36" s="62" t="s">
        <v>68</v>
      </c>
      <c r="AT36" s="62" t="s">
        <v>67</v>
      </c>
      <c r="AU36" s="62" t="s">
        <v>68</v>
      </c>
      <c r="AV36" s="62" t="s">
        <v>67</v>
      </c>
      <c r="AW36" s="62" t="s">
        <v>68</v>
      </c>
      <c r="AX36" s="62" t="s">
        <v>67</v>
      </c>
      <c r="AY36" s="62" t="s">
        <v>68</v>
      </c>
      <c r="AZ36" s="62" t="s">
        <v>67</v>
      </c>
      <c r="BA36" s="62" t="s">
        <v>68</v>
      </c>
      <c r="BB36" s="62" t="s">
        <v>67</v>
      </c>
      <c r="BC36" s="62" t="s">
        <v>68</v>
      </c>
      <c r="BD36" s="62" t="s">
        <v>67</v>
      </c>
      <c r="BE36" s="62" t="s">
        <v>68</v>
      </c>
      <c r="BH36" s="16"/>
      <c r="BI36" s="62" t="s">
        <v>67</v>
      </c>
      <c r="BJ36" s="62" t="s">
        <v>68</v>
      </c>
      <c r="BK36" s="62" t="s">
        <v>67</v>
      </c>
      <c r="BL36" s="62" t="s">
        <v>68</v>
      </c>
      <c r="BM36" s="62" t="s">
        <v>67</v>
      </c>
      <c r="BN36" s="62" t="s">
        <v>68</v>
      </c>
      <c r="BO36" s="62" t="s">
        <v>67</v>
      </c>
      <c r="BP36" s="62" t="s">
        <v>68</v>
      </c>
      <c r="BQ36" s="62" t="s">
        <v>67</v>
      </c>
      <c r="BR36" s="62" t="s">
        <v>68</v>
      </c>
      <c r="BS36" s="62" t="s">
        <v>67</v>
      </c>
      <c r="BT36" s="62" t="s">
        <v>68</v>
      </c>
      <c r="BU36" s="62" t="s">
        <v>67</v>
      </c>
      <c r="BV36" s="62" t="s">
        <v>68</v>
      </c>
      <c r="BW36" s="62" t="s">
        <v>67</v>
      </c>
      <c r="BX36" s="62" t="s">
        <v>68</v>
      </c>
      <c r="BY36" s="31"/>
      <c r="CC36" s="26"/>
      <c r="CD36" s="16"/>
      <c r="CE36" s="62" t="s">
        <v>63</v>
      </c>
      <c r="CF36" s="62" t="s">
        <v>63</v>
      </c>
      <c r="CG36" s="62" t="s">
        <v>60</v>
      </c>
      <c r="CH36" s="62" t="s">
        <v>63</v>
      </c>
      <c r="CI36" s="62" t="s">
        <v>63</v>
      </c>
      <c r="CJ36" s="62" t="s">
        <v>60</v>
      </c>
      <c r="CK36" s="62" t="s">
        <v>63</v>
      </c>
      <c r="CL36" s="62" t="s">
        <v>63</v>
      </c>
      <c r="CM36" s="62" t="s">
        <v>60</v>
      </c>
      <c r="CN36" s="62" t="s">
        <v>63</v>
      </c>
      <c r="CO36" s="62" t="s">
        <v>63</v>
      </c>
      <c r="CP36" s="62" t="s">
        <v>60</v>
      </c>
      <c r="CR36" s="16"/>
      <c r="CS36" s="48" t="s">
        <v>63</v>
      </c>
      <c r="CT36" s="62" t="s">
        <v>63</v>
      </c>
      <c r="CU36" s="62" t="s">
        <v>60</v>
      </c>
      <c r="CV36" s="62" t="s">
        <v>63</v>
      </c>
      <c r="CW36" s="62" t="s">
        <v>63</v>
      </c>
      <c r="CX36" s="62" t="s">
        <v>60</v>
      </c>
      <c r="CY36" s="62" t="s">
        <v>63</v>
      </c>
      <c r="CZ36" s="62" t="s">
        <v>63</v>
      </c>
      <c r="DA36" s="62" t="s">
        <v>60</v>
      </c>
      <c r="DB36" s="62" t="s">
        <v>63</v>
      </c>
      <c r="DC36" s="62" t="s">
        <v>63</v>
      </c>
      <c r="DD36" s="62" t="s">
        <v>60</v>
      </c>
      <c r="DE36" s="31"/>
      <c r="DG36" s="26"/>
      <c r="DH36" s="16"/>
      <c r="DI36" s="62" t="s">
        <v>63</v>
      </c>
      <c r="DJ36" s="62" t="s">
        <v>63</v>
      </c>
      <c r="DK36" s="62" t="s">
        <v>60</v>
      </c>
      <c r="DL36" s="62" t="s">
        <v>63</v>
      </c>
      <c r="DM36" s="62" t="s">
        <v>63</v>
      </c>
      <c r="DN36" s="62" t="s">
        <v>60</v>
      </c>
      <c r="DO36" s="62" t="s">
        <v>63</v>
      </c>
      <c r="DP36" s="62" t="s">
        <v>63</v>
      </c>
      <c r="DQ36" s="62" t="s">
        <v>60</v>
      </c>
      <c r="DR36" s="62" t="s">
        <v>63</v>
      </c>
      <c r="DS36" s="62" t="s">
        <v>63</v>
      </c>
      <c r="DT36" s="62" t="s">
        <v>60</v>
      </c>
      <c r="DW36" s="16"/>
      <c r="DX36" s="62" t="s">
        <v>63</v>
      </c>
      <c r="DY36" s="62" t="s">
        <v>63</v>
      </c>
      <c r="DZ36" s="62" t="s">
        <v>60</v>
      </c>
      <c r="EA36" s="62" t="s">
        <v>63</v>
      </c>
      <c r="EB36" s="62" t="s">
        <v>63</v>
      </c>
      <c r="EC36" s="62" t="s">
        <v>60</v>
      </c>
      <c r="ED36" s="62" t="s">
        <v>63</v>
      </c>
      <c r="EE36" s="62" t="s">
        <v>63</v>
      </c>
      <c r="EF36" s="62" t="s">
        <v>60</v>
      </c>
      <c r="EG36" s="62" t="s">
        <v>63</v>
      </c>
      <c r="EH36" s="62" t="s">
        <v>63</v>
      </c>
      <c r="EI36" s="62" t="s">
        <v>60</v>
      </c>
      <c r="EJ36" s="31"/>
      <c r="EL36" s="26"/>
      <c r="EM36" s="16"/>
      <c r="EN36" s="48"/>
      <c r="EO36" s="48"/>
      <c r="EP36" s="48"/>
      <c r="EQ36" s="48"/>
      <c r="ER36" s="48"/>
      <c r="ES36" s="48"/>
      <c r="ET36" s="48"/>
      <c r="EU36" s="48"/>
      <c r="EV36" s="31"/>
      <c r="EY36" s="26"/>
      <c r="EZ36" s="16"/>
      <c r="FA36" s="62"/>
      <c r="FB36" s="62"/>
      <c r="FC36" s="62"/>
      <c r="FD36" s="62"/>
      <c r="FE36" s="62"/>
      <c r="FF36" s="62"/>
      <c r="FG36" s="62"/>
      <c r="FH36" s="62"/>
      <c r="FI36" s="31"/>
    </row>
    <row r="37" spans="1:165">
      <c r="A37" s="69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7"/>
      <c r="EO37" s="47"/>
      <c r="EP37" s="47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69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7"/>
      <c r="EO38" s="47"/>
      <c r="EP38" s="47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69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7"/>
      <c r="EO39" s="47"/>
      <c r="EP39" s="47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69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7"/>
      <c r="EO40" s="47"/>
      <c r="EP40" s="47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69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7"/>
      <c r="EO41" s="47"/>
      <c r="EP41" s="47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69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7"/>
      <c r="EO42" s="47"/>
      <c r="EP42" s="47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69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7"/>
      <c r="EO43" s="47"/>
      <c r="EP43" s="47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69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7"/>
      <c r="EO44" s="47"/>
      <c r="EP44" s="47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69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7"/>
      <c r="EO45" s="47"/>
      <c r="EP45" s="47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69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7"/>
      <c r="EO46" s="47"/>
      <c r="EP46" s="47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69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7"/>
      <c r="EO47" s="47"/>
      <c r="EP47" s="47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69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7"/>
      <c r="EO48" s="47"/>
      <c r="EP48" s="47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69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7"/>
      <c r="EO49" s="47"/>
      <c r="EP49" s="47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69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7"/>
      <c r="EO50" s="47"/>
      <c r="EP50" s="47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69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7"/>
      <c r="EO51" s="47"/>
      <c r="EP51" s="47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69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7"/>
      <c r="EO52" s="47"/>
      <c r="EP52" s="47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69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7"/>
      <c r="EO53" s="47"/>
      <c r="EP53" s="47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69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7"/>
      <c r="EO54" s="47"/>
      <c r="EP54" s="47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69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7"/>
      <c r="EO55" s="47"/>
      <c r="EP55" s="47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69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7"/>
      <c r="EO56" s="47"/>
      <c r="EP56" s="47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69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7"/>
      <c r="EO57" s="47"/>
      <c r="EP57" s="47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69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7"/>
      <c r="EO58" s="47"/>
      <c r="EP58" s="47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69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7"/>
      <c r="EO59" s="47"/>
      <c r="EP59" s="47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69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7"/>
      <c r="EO60" s="47"/>
      <c r="EP60" s="47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69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7"/>
      <c r="EO61" s="47"/>
      <c r="EP61" s="47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69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7"/>
      <c r="EO62" s="47"/>
      <c r="EP62" s="47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69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7"/>
      <c r="EO63" s="47"/>
      <c r="EP63" s="47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69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7"/>
      <c r="EO64" s="47"/>
      <c r="EP64" s="47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69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7"/>
      <c r="EO65" s="47"/>
      <c r="EP65" s="47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69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7"/>
      <c r="EO66" s="47"/>
      <c r="EP66" s="47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69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7"/>
      <c r="EO67" s="47"/>
      <c r="EP67" s="47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69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7"/>
      <c r="EO68" s="47"/>
      <c r="EP68" s="47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69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7"/>
      <c r="EO69" s="47"/>
      <c r="EP69" s="47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69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7"/>
      <c r="EO70" s="47"/>
      <c r="EP70" s="47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69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7"/>
      <c r="EO71" s="47"/>
      <c r="EP71" s="47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69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7"/>
      <c r="EO72" s="47"/>
      <c r="EP72" s="47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69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69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69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69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69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69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69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69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69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69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B35:EC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CL35:CM35"/>
    <mergeCell ref="CO35:CP35"/>
    <mergeCell ref="CT35:CU35"/>
    <mergeCell ref="EG34:EI34"/>
    <mergeCell ref="EN34:EO34"/>
    <mergeCell ref="CV34:CX34"/>
    <mergeCell ref="CY34:DA34"/>
    <mergeCell ref="DB34:DD34"/>
    <mergeCell ref="DI34:DK34"/>
    <mergeCell ref="DL34:DN34"/>
    <mergeCell ref="DO34:DQ34"/>
    <mergeCell ref="EA34:EC34"/>
    <mergeCell ref="ED34:EF34"/>
    <mergeCell ref="DM35:DN35"/>
    <mergeCell ref="DP35:DQ35"/>
    <mergeCell ref="DS35:DT35"/>
    <mergeCell ref="DX34:DZ34"/>
    <mergeCell ref="AZ35:BA35"/>
    <mergeCell ref="BB35:BC35"/>
    <mergeCell ref="BD35:BE35"/>
    <mergeCell ref="BI35:BJ35"/>
    <mergeCell ref="BK35:BL35"/>
    <mergeCell ref="BM35:BN35"/>
    <mergeCell ref="BO35:BP35"/>
    <mergeCell ref="BQ35:BR35"/>
    <mergeCell ref="BS35:BT35"/>
    <mergeCell ref="BU35:BV35"/>
    <mergeCell ref="BW35:BX35"/>
    <mergeCell ref="CF35:CG35"/>
    <mergeCell ref="CS34:CU34"/>
    <mergeCell ref="DY35:DZ35"/>
    <mergeCell ref="CW35:CX35"/>
    <mergeCell ref="CZ35:DA35"/>
    <mergeCell ref="FG34:FH34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DC35:DD35"/>
    <mergeCell ref="DJ35:DK35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14C7C-CAEF-4FB8-844F-289D7536EF67}">
  <dimension ref="A1:FI83"/>
  <sheetViews>
    <sheetView zoomScale="40" zoomScaleNormal="40" workbookViewId="0"/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50" t="s">
        <v>78</v>
      </c>
    </row>
    <row r="3" spans="1:165" ht="15" thickBot="1"/>
    <row r="4" spans="1:165" ht="15" thickBot="1">
      <c r="A4" s="69" t="str">
        <f>'Channel Model Configurations'!B3</f>
        <v>CDL (TR 38.753) with Table TBD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69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69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69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69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69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69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69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69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69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69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69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69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69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69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69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69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69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69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69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69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69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69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69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69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69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69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69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69"/>
      <c r="B32" s="84" t="s">
        <v>47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U32" s="85" t="s">
        <v>48</v>
      </c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31"/>
      <c r="AO32" s="75" t="s">
        <v>49</v>
      </c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H32" s="68" t="s">
        <v>50</v>
      </c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31"/>
      <c r="CC32" s="26"/>
      <c r="CD32" s="68" t="s">
        <v>51</v>
      </c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R32" s="68" t="s">
        <v>52</v>
      </c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31"/>
      <c r="DG32" s="26"/>
      <c r="DH32" s="68" t="s">
        <v>53</v>
      </c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W32" s="68" t="s">
        <v>54</v>
      </c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31"/>
      <c r="EL32" s="26"/>
      <c r="EM32" s="68" t="s">
        <v>75</v>
      </c>
      <c r="EN32" s="76"/>
      <c r="EO32" s="76"/>
      <c r="EP32" s="76"/>
      <c r="EQ32" s="76"/>
      <c r="ER32" s="76"/>
      <c r="ES32" s="76"/>
      <c r="ET32" s="76"/>
      <c r="EU32" s="76"/>
      <c r="EV32" s="31"/>
      <c r="EY32" s="26"/>
      <c r="EZ32" s="68" t="s">
        <v>74</v>
      </c>
      <c r="FA32" s="76"/>
      <c r="FB32" s="76"/>
      <c r="FC32" s="76"/>
      <c r="FD32" s="76"/>
      <c r="FE32" s="76"/>
      <c r="FF32" s="76"/>
      <c r="FG32" s="76"/>
      <c r="FH32" s="76"/>
      <c r="FI32" s="31"/>
    </row>
    <row r="33" spans="1:165" ht="25">
      <c r="A33" s="69"/>
      <c r="B33" s="84" t="str">
        <f>A1</f>
        <v>CPY6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U33" s="85" t="str">
        <f>A1</f>
        <v>CPY6</v>
      </c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31"/>
      <c r="AO33" s="75" t="str">
        <f>A1</f>
        <v>CPY6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H33" s="68" t="str">
        <f>A1</f>
        <v>CPY6</v>
      </c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31"/>
      <c r="CC33" s="26"/>
      <c r="CD33" s="68" t="str">
        <f>A1</f>
        <v>CPY6</v>
      </c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R33" s="68" t="str">
        <f>A1</f>
        <v>CPY6</v>
      </c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31"/>
      <c r="DG33" s="26"/>
      <c r="DH33" s="68" t="str">
        <f>A1</f>
        <v>CPY6</v>
      </c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W33" s="68" t="str">
        <f>A1</f>
        <v>CPY6</v>
      </c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31"/>
      <c r="EL33" s="26"/>
      <c r="EM33" s="68" t="str">
        <f>A1</f>
        <v>CPY6</v>
      </c>
      <c r="EN33" s="68"/>
      <c r="EO33" s="68"/>
      <c r="EP33" s="68"/>
      <c r="EQ33" s="68"/>
      <c r="ER33" s="68"/>
      <c r="ES33" s="68"/>
      <c r="ET33" s="68"/>
      <c r="EU33" s="68"/>
      <c r="EV33" s="31"/>
      <c r="EY33" s="26"/>
      <c r="EZ33" s="68" t="str">
        <f>A1</f>
        <v>CPY6</v>
      </c>
      <c r="FA33" s="68"/>
      <c r="FB33" s="68"/>
      <c r="FC33" s="68"/>
      <c r="FD33" s="68"/>
      <c r="FE33" s="68"/>
      <c r="FF33" s="68"/>
      <c r="FG33" s="68"/>
      <c r="FH33" s="68"/>
      <c r="FI33" s="31"/>
    </row>
    <row r="34" spans="1:165">
      <c r="A34" s="69"/>
      <c r="B34" s="38"/>
      <c r="C34" s="77" t="s">
        <v>55</v>
      </c>
      <c r="D34" s="77"/>
      <c r="E34" s="77"/>
      <c r="F34" s="77"/>
      <c r="G34" s="77" t="s">
        <v>56</v>
      </c>
      <c r="H34" s="77"/>
      <c r="I34" s="77"/>
      <c r="J34" s="77"/>
      <c r="K34" s="77" t="s">
        <v>57</v>
      </c>
      <c r="L34" s="77"/>
      <c r="M34" s="77"/>
      <c r="N34" s="77"/>
      <c r="O34" s="77" t="s">
        <v>58</v>
      </c>
      <c r="P34" s="77"/>
      <c r="Q34" s="77"/>
      <c r="R34" s="77"/>
      <c r="U34" s="32"/>
      <c r="V34" s="77" t="s">
        <v>55</v>
      </c>
      <c r="W34" s="77"/>
      <c r="X34" s="77"/>
      <c r="Y34" s="77"/>
      <c r="Z34" s="77" t="s">
        <v>56</v>
      </c>
      <c r="AA34" s="77"/>
      <c r="AB34" s="77"/>
      <c r="AC34" s="77"/>
      <c r="AD34" s="77" t="s">
        <v>57</v>
      </c>
      <c r="AE34" s="77"/>
      <c r="AF34" s="77"/>
      <c r="AG34" s="77"/>
      <c r="AH34" s="77" t="s">
        <v>58</v>
      </c>
      <c r="AI34" s="77"/>
      <c r="AJ34" s="77"/>
      <c r="AK34" s="77"/>
      <c r="AL34" s="31"/>
      <c r="AO34" s="38"/>
      <c r="AP34" s="77" t="s">
        <v>55</v>
      </c>
      <c r="AQ34" s="77"/>
      <c r="AR34" s="77"/>
      <c r="AS34" s="77"/>
      <c r="AT34" s="77" t="s">
        <v>56</v>
      </c>
      <c r="AU34" s="77"/>
      <c r="AV34" s="77"/>
      <c r="AW34" s="77"/>
      <c r="AX34" s="77" t="s">
        <v>57</v>
      </c>
      <c r="AY34" s="77"/>
      <c r="AZ34" s="77"/>
      <c r="BA34" s="77"/>
      <c r="BB34" s="77" t="s">
        <v>58</v>
      </c>
      <c r="BC34" s="77"/>
      <c r="BD34" s="77"/>
      <c r="BE34" s="77"/>
      <c r="BH34" s="32"/>
      <c r="BI34" s="77" t="s">
        <v>55</v>
      </c>
      <c r="BJ34" s="77"/>
      <c r="BK34" s="77"/>
      <c r="BL34" s="77"/>
      <c r="BM34" s="77" t="s">
        <v>56</v>
      </c>
      <c r="BN34" s="77"/>
      <c r="BO34" s="77"/>
      <c r="BP34" s="77"/>
      <c r="BQ34" s="77" t="s">
        <v>57</v>
      </c>
      <c r="BR34" s="77"/>
      <c r="BS34" s="77"/>
      <c r="BT34" s="77"/>
      <c r="BU34" s="77" t="s">
        <v>58</v>
      </c>
      <c r="BV34" s="77"/>
      <c r="BW34" s="77"/>
      <c r="BX34" s="77"/>
      <c r="BY34" s="31"/>
      <c r="CC34" s="26"/>
      <c r="CD34" s="32"/>
      <c r="CE34" s="78" t="s">
        <v>55</v>
      </c>
      <c r="CF34" s="79"/>
      <c r="CG34" s="80"/>
      <c r="CH34" s="78" t="s">
        <v>56</v>
      </c>
      <c r="CI34" s="79"/>
      <c r="CJ34" s="80"/>
      <c r="CK34" s="78" t="s">
        <v>57</v>
      </c>
      <c r="CL34" s="79"/>
      <c r="CM34" s="80"/>
      <c r="CN34" s="78" t="s">
        <v>58</v>
      </c>
      <c r="CO34" s="79"/>
      <c r="CP34" s="80"/>
      <c r="CR34" s="32"/>
      <c r="CS34" s="78" t="s">
        <v>55</v>
      </c>
      <c r="CT34" s="79"/>
      <c r="CU34" s="80"/>
      <c r="CV34" s="78" t="s">
        <v>56</v>
      </c>
      <c r="CW34" s="79"/>
      <c r="CX34" s="80"/>
      <c r="CY34" s="78" t="s">
        <v>57</v>
      </c>
      <c r="CZ34" s="79"/>
      <c r="DA34" s="80"/>
      <c r="DB34" s="78" t="s">
        <v>58</v>
      </c>
      <c r="DC34" s="79"/>
      <c r="DD34" s="80"/>
      <c r="DE34" s="31"/>
      <c r="DG34" s="26"/>
      <c r="DH34" s="32"/>
      <c r="DI34" s="81" t="s">
        <v>55</v>
      </c>
      <c r="DJ34" s="81"/>
      <c r="DK34" s="81"/>
      <c r="DL34" s="81" t="s">
        <v>56</v>
      </c>
      <c r="DM34" s="81"/>
      <c r="DN34" s="81"/>
      <c r="DO34" s="81" t="s">
        <v>57</v>
      </c>
      <c r="DP34" s="81"/>
      <c r="DQ34" s="81"/>
      <c r="DR34" s="81" t="s">
        <v>58</v>
      </c>
      <c r="DS34" s="81"/>
      <c r="DT34" s="81"/>
      <c r="DW34" s="32"/>
      <c r="DX34" s="81" t="s">
        <v>55</v>
      </c>
      <c r="DY34" s="81"/>
      <c r="DZ34" s="81"/>
      <c r="EA34" s="81" t="s">
        <v>56</v>
      </c>
      <c r="EB34" s="81"/>
      <c r="EC34" s="81"/>
      <c r="ED34" s="81" t="s">
        <v>57</v>
      </c>
      <c r="EE34" s="81"/>
      <c r="EF34" s="81"/>
      <c r="EG34" s="81" t="s">
        <v>58</v>
      </c>
      <c r="EH34" s="81"/>
      <c r="EI34" s="81"/>
      <c r="EJ34" s="31"/>
      <c r="EL34" s="26"/>
      <c r="EM34" s="32"/>
      <c r="EN34" s="81" t="s">
        <v>55</v>
      </c>
      <c r="EO34" s="81"/>
      <c r="EP34" s="81" t="s">
        <v>56</v>
      </c>
      <c r="EQ34" s="81"/>
      <c r="ER34" s="81" t="s">
        <v>57</v>
      </c>
      <c r="ES34" s="81"/>
      <c r="ET34" s="81" t="s">
        <v>58</v>
      </c>
      <c r="EU34" s="81"/>
      <c r="EV34" s="31"/>
      <c r="EY34" s="26"/>
      <c r="EZ34" s="32"/>
      <c r="FA34" s="81" t="s">
        <v>55</v>
      </c>
      <c r="FB34" s="81"/>
      <c r="FC34" s="81" t="s">
        <v>56</v>
      </c>
      <c r="FD34" s="81"/>
      <c r="FE34" s="81" t="s">
        <v>57</v>
      </c>
      <c r="FF34" s="81"/>
      <c r="FG34" s="81" t="s">
        <v>58</v>
      </c>
      <c r="FH34" s="81"/>
      <c r="FI34" s="31"/>
    </row>
    <row r="35" spans="1:165" ht="44">
      <c r="A35" s="69"/>
      <c r="B35" s="39" t="s">
        <v>59</v>
      </c>
      <c r="C35" s="70" t="s">
        <v>60</v>
      </c>
      <c r="D35" s="71"/>
      <c r="E35" s="87" t="s">
        <v>61</v>
      </c>
      <c r="F35" s="71"/>
      <c r="G35" s="70" t="s">
        <v>60</v>
      </c>
      <c r="H35" s="71"/>
      <c r="I35" s="74" t="s">
        <v>61</v>
      </c>
      <c r="J35" s="71"/>
      <c r="K35" s="70" t="s">
        <v>60</v>
      </c>
      <c r="L35" s="71"/>
      <c r="M35" s="74" t="s">
        <v>61</v>
      </c>
      <c r="N35" s="71"/>
      <c r="O35" s="70" t="s">
        <v>60</v>
      </c>
      <c r="P35" s="71"/>
      <c r="Q35" s="70" t="s">
        <v>63</v>
      </c>
      <c r="R35" s="71"/>
      <c r="U35" s="15" t="s">
        <v>59</v>
      </c>
      <c r="V35" s="70" t="s">
        <v>60</v>
      </c>
      <c r="W35" s="71"/>
      <c r="X35" s="74" t="s">
        <v>61</v>
      </c>
      <c r="Y35" s="71"/>
      <c r="Z35" s="70" t="s">
        <v>60</v>
      </c>
      <c r="AA35" s="71"/>
      <c r="AB35" s="74" t="s">
        <v>61</v>
      </c>
      <c r="AC35" s="71"/>
      <c r="AD35" s="70" t="s">
        <v>60</v>
      </c>
      <c r="AE35" s="71"/>
      <c r="AF35" s="74" t="s">
        <v>61</v>
      </c>
      <c r="AG35" s="71"/>
      <c r="AH35" s="70" t="s">
        <v>60</v>
      </c>
      <c r="AI35" s="71"/>
      <c r="AJ35" s="70" t="s">
        <v>63</v>
      </c>
      <c r="AK35" s="71"/>
      <c r="AL35" s="31"/>
      <c r="AO35" s="39" t="s">
        <v>59</v>
      </c>
      <c r="AP35" s="70" t="s">
        <v>60</v>
      </c>
      <c r="AQ35" s="71"/>
      <c r="AR35" s="70" t="s">
        <v>62</v>
      </c>
      <c r="AS35" s="71"/>
      <c r="AT35" s="70" t="s">
        <v>60</v>
      </c>
      <c r="AU35" s="71"/>
      <c r="AV35" s="70" t="s">
        <v>63</v>
      </c>
      <c r="AW35" s="71"/>
      <c r="AX35" s="70" t="s">
        <v>60</v>
      </c>
      <c r="AY35" s="71"/>
      <c r="AZ35" s="72" t="s">
        <v>61</v>
      </c>
      <c r="BA35" s="73"/>
      <c r="BB35" s="72" t="s">
        <v>60</v>
      </c>
      <c r="BC35" s="73"/>
      <c r="BD35" s="72" t="s">
        <v>63</v>
      </c>
      <c r="BE35" s="73"/>
      <c r="BF35" s="64"/>
      <c r="BG35" s="64"/>
      <c r="BH35" s="65" t="s">
        <v>59</v>
      </c>
      <c r="BI35" s="72" t="s">
        <v>60</v>
      </c>
      <c r="BJ35" s="73"/>
      <c r="BK35" s="72" t="s">
        <v>62</v>
      </c>
      <c r="BL35" s="73"/>
      <c r="BM35" s="72" t="s">
        <v>60</v>
      </c>
      <c r="BN35" s="73"/>
      <c r="BO35" s="72" t="s">
        <v>63</v>
      </c>
      <c r="BP35" s="73"/>
      <c r="BQ35" s="72" t="s">
        <v>60</v>
      </c>
      <c r="BR35" s="73"/>
      <c r="BS35" s="72" t="s">
        <v>61</v>
      </c>
      <c r="BT35" s="73"/>
      <c r="BU35" s="70" t="s">
        <v>60</v>
      </c>
      <c r="BV35" s="71"/>
      <c r="BW35" s="70" t="s">
        <v>63</v>
      </c>
      <c r="BX35" s="71"/>
      <c r="BY35" s="31"/>
      <c r="CC35" s="26"/>
      <c r="CD35" s="15" t="s">
        <v>59</v>
      </c>
      <c r="CE35" s="61" t="s">
        <v>64</v>
      </c>
      <c r="CF35" s="70" t="s">
        <v>65</v>
      </c>
      <c r="CG35" s="86"/>
      <c r="CH35" s="61" t="s">
        <v>64</v>
      </c>
      <c r="CI35" s="70" t="s">
        <v>65</v>
      </c>
      <c r="CJ35" s="86"/>
      <c r="CK35" s="61" t="s">
        <v>64</v>
      </c>
      <c r="CL35" s="70" t="s">
        <v>65</v>
      </c>
      <c r="CM35" s="86"/>
      <c r="CN35" s="61" t="s">
        <v>64</v>
      </c>
      <c r="CO35" s="70" t="s">
        <v>65</v>
      </c>
      <c r="CP35" s="86"/>
      <c r="CR35" s="15" t="s">
        <v>59</v>
      </c>
      <c r="CS35" s="61" t="s">
        <v>64</v>
      </c>
      <c r="CT35" s="70" t="s">
        <v>65</v>
      </c>
      <c r="CU35" s="86"/>
      <c r="CV35" s="61" t="s">
        <v>64</v>
      </c>
      <c r="CW35" s="70" t="s">
        <v>65</v>
      </c>
      <c r="CX35" s="86"/>
      <c r="CY35" s="61" t="s">
        <v>64</v>
      </c>
      <c r="CZ35" s="70" t="s">
        <v>65</v>
      </c>
      <c r="DA35" s="86"/>
      <c r="DB35" s="61" t="s">
        <v>64</v>
      </c>
      <c r="DC35" s="70" t="s">
        <v>65</v>
      </c>
      <c r="DD35" s="86"/>
      <c r="DE35" s="31"/>
      <c r="DG35" s="26"/>
      <c r="DH35" s="15" t="s">
        <v>59</v>
      </c>
      <c r="DI35" s="61" t="s">
        <v>64</v>
      </c>
      <c r="DJ35" s="82" t="s">
        <v>65</v>
      </c>
      <c r="DK35" s="83"/>
      <c r="DL35" s="61" t="s">
        <v>64</v>
      </c>
      <c r="DM35" s="82" t="s">
        <v>65</v>
      </c>
      <c r="DN35" s="83"/>
      <c r="DO35" s="61" t="s">
        <v>64</v>
      </c>
      <c r="DP35" s="82" t="s">
        <v>65</v>
      </c>
      <c r="DQ35" s="83"/>
      <c r="DR35" s="61" t="s">
        <v>64</v>
      </c>
      <c r="DS35" s="82" t="s">
        <v>65</v>
      </c>
      <c r="DT35" s="83"/>
      <c r="DW35" s="15" t="s">
        <v>59</v>
      </c>
      <c r="DX35" s="61" t="s">
        <v>64</v>
      </c>
      <c r="DY35" s="82" t="s">
        <v>65</v>
      </c>
      <c r="DZ35" s="83"/>
      <c r="EA35" s="61" t="s">
        <v>64</v>
      </c>
      <c r="EB35" s="82" t="s">
        <v>65</v>
      </c>
      <c r="EC35" s="83"/>
      <c r="ED35" s="61" t="s">
        <v>64</v>
      </c>
      <c r="EE35" s="82" t="s">
        <v>65</v>
      </c>
      <c r="EF35" s="83"/>
      <c r="EG35" s="61" t="s">
        <v>64</v>
      </c>
      <c r="EH35" s="82" t="s">
        <v>65</v>
      </c>
      <c r="EI35" s="83"/>
      <c r="EJ35" s="31"/>
      <c r="EL35" s="26"/>
      <c r="EM35" s="15" t="s">
        <v>59</v>
      </c>
      <c r="EN35" s="61" t="s">
        <v>66</v>
      </c>
      <c r="EO35" s="61" t="s">
        <v>43</v>
      </c>
      <c r="EP35" s="61" t="s">
        <v>66</v>
      </c>
      <c r="EQ35" s="61" t="s">
        <v>43</v>
      </c>
      <c r="ER35" s="61" t="s">
        <v>66</v>
      </c>
      <c r="ES35" s="61" t="s">
        <v>43</v>
      </c>
      <c r="ET35" s="61" t="s">
        <v>66</v>
      </c>
      <c r="EU35" s="61" t="s">
        <v>43</v>
      </c>
      <c r="EV35" s="31"/>
      <c r="EY35" s="26"/>
      <c r="EZ35" s="15" t="s">
        <v>59</v>
      </c>
      <c r="FA35" s="61" t="s">
        <v>66</v>
      </c>
      <c r="FB35" s="61" t="s">
        <v>43</v>
      </c>
      <c r="FC35" s="61" t="s">
        <v>66</v>
      </c>
      <c r="FD35" s="61" t="s">
        <v>43</v>
      </c>
      <c r="FE35" s="61" t="s">
        <v>66</v>
      </c>
      <c r="FF35" s="61" t="s">
        <v>43</v>
      </c>
      <c r="FG35" s="61" t="s">
        <v>66</v>
      </c>
      <c r="FH35" s="61" t="s">
        <v>43</v>
      </c>
      <c r="FI35" s="31"/>
    </row>
    <row r="36" spans="1:165">
      <c r="A36" s="69"/>
      <c r="B36" s="40"/>
      <c r="C36" s="62" t="s">
        <v>67</v>
      </c>
      <c r="D36" s="62" t="s">
        <v>68</v>
      </c>
      <c r="E36" s="62" t="s">
        <v>67</v>
      </c>
      <c r="F36" s="62" t="s">
        <v>68</v>
      </c>
      <c r="G36" s="62" t="s">
        <v>67</v>
      </c>
      <c r="H36" s="62" t="s">
        <v>68</v>
      </c>
      <c r="I36" s="62" t="s">
        <v>67</v>
      </c>
      <c r="J36" s="62" t="s">
        <v>68</v>
      </c>
      <c r="K36" s="62" t="s">
        <v>67</v>
      </c>
      <c r="L36" s="62" t="s">
        <v>68</v>
      </c>
      <c r="M36" s="62" t="s">
        <v>67</v>
      </c>
      <c r="N36" s="62" t="s">
        <v>68</v>
      </c>
      <c r="O36" s="62" t="s">
        <v>67</v>
      </c>
      <c r="P36" s="62" t="s">
        <v>68</v>
      </c>
      <c r="Q36" s="62" t="s">
        <v>67</v>
      </c>
      <c r="R36" s="62" t="s">
        <v>68</v>
      </c>
      <c r="U36" s="16"/>
      <c r="V36" s="62" t="s">
        <v>67</v>
      </c>
      <c r="W36" s="62" t="s">
        <v>68</v>
      </c>
      <c r="X36" s="62" t="s">
        <v>67</v>
      </c>
      <c r="Y36" s="62" t="s">
        <v>68</v>
      </c>
      <c r="Z36" s="62" t="s">
        <v>67</v>
      </c>
      <c r="AA36" s="62" t="s">
        <v>68</v>
      </c>
      <c r="AB36" s="62" t="s">
        <v>67</v>
      </c>
      <c r="AC36" s="62" t="s">
        <v>68</v>
      </c>
      <c r="AD36" s="62" t="s">
        <v>67</v>
      </c>
      <c r="AE36" s="62" t="s">
        <v>68</v>
      </c>
      <c r="AF36" s="62" t="s">
        <v>67</v>
      </c>
      <c r="AG36" s="62" t="s">
        <v>68</v>
      </c>
      <c r="AH36" s="62" t="s">
        <v>67</v>
      </c>
      <c r="AI36" s="62" t="s">
        <v>68</v>
      </c>
      <c r="AJ36" s="62" t="s">
        <v>67</v>
      </c>
      <c r="AK36" s="62" t="s">
        <v>68</v>
      </c>
      <c r="AL36" s="31"/>
      <c r="AO36" s="40"/>
      <c r="AP36" s="62" t="s">
        <v>67</v>
      </c>
      <c r="AQ36" s="62" t="s">
        <v>68</v>
      </c>
      <c r="AR36" s="62" t="s">
        <v>67</v>
      </c>
      <c r="AS36" s="62" t="s">
        <v>68</v>
      </c>
      <c r="AT36" s="62" t="s">
        <v>67</v>
      </c>
      <c r="AU36" s="62" t="s">
        <v>68</v>
      </c>
      <c r="AV36" s="62" t="s">
        <v>67</v>
      </c>
      <c r="AW36" s="62" t="s">
        <v>68</v>
      </c>
      <c r="AX36" s="62" t="s">
        <v>67</v>
      </c>
      <c r="AY36" s="62" t="s">
        <v>68</v>
      </c>
      <c r="AZ36" s="62" t="s">
        <v>67</v>
      </c>
      <c r="BA36" s="62" t="s">
        <v>68</v>
      </c>
      <c r="BB36" s="62" t="s">
        <v>67</v>
      </c>
      <c r="BC36" s="62" t="s">
        <v>68</v>
      </c>
      <c r="BD36" s="62" t="s">
        <v>67</v>
      </c>
      <c r="BE36" s="62" t="s">
        <v>68</v>
      </c>
      <c r="BH36" s="16"/>
      <c r="BI36" s="62" t="s">
        <v>67</v>
      </c>
      <c r="BJ36" s="62" t="s">
        <v>68</v>
      </c>
      <c r="BK36" s="62" t="s">
        <v>67</v>
      </c>
      <c r="BL36" s="62" t="s">
        <v>68</v>
      </c>
      <c r="BM36" s="62" t="s">
        <v>67</v>
      </c>
      <c r="BN36" s="62" t="s">
        <v>68</v>
      </c>
      <c r="BO36" s="62" t="s">
        <v>67</v>
      </c>
      <c r="BP36" s="62" t="s">
        <v>68</v>
      </c>
      <c r="BQ36" s="62" t="s">
        <v>67</v>
      </c>
      <c r="BR36" s="62" t="s">
        <v>68</v>
      </c>
      <c r="BS36" s="62" t="s">
        <v>67</v>
      </c>
      <c r="BT36" s="62" t="s">
        <v>68</v>
      </c>
      <c r="BU36" s="62" t="s">
        <v>67</v>
      </c>
      <c r="BV36" s="62" t="s">
        <v>68</v>
      </c>
      <c r="BW36" s="62" t="s">
        <v>67</v>
      </c>
      <c r="BX36" s="62" t="s">
        <v>68</v>
      </c>
      <c r="BY36" s="31"/>
      <c r="CC36" s="26"/>
      <c r="CD36" s="16"/>
      <c r="CE36" s="62" t="s">
        <v>63</v>
      </c>
      <c r="CF36" s="62" t="s">
        <v>63</v>
      </c>
      <c r="CG36" s="62" t="s">
        <v>60</v>
      </c>
      <c r="CH36" s="62" t="s">
        <v>63</v>
      </c>
      <c r="CI36" s="62" t="s">
        <v>63</v>
      </c>
      <c r="CJ36" s="62" t="s">
        <v>60</v>
      </c>
      <c r="CK36" s="62" t="s">
        <v>63</v>
      </c>
      <c r="CL36" s="62" t="s">
        <v>63</v>
      </c>
      <c r="CM36" s="62" t="s">
        <v>60</v>
      </c>
      <c r="CN36" s="62" t="s">
        <v>63</v>
      </c>
      <c r="CO36" s="62" t="s">
        <v>63</v>
      </c>
      <c r="CP36" s="62" t="s">
        <v>60</v>
      </c>
      <c r="CR36" s="16"/>
      <c r="CS36" s="48" t="s">
        <v>63</v>
      </c>
      <c r="CT36" s="62" t="s">
        <v>63</v>
      </c>
      <c r="CU36" s="62" t="s">
        <v>60</v>
      </c>
      <c r="CV36" s="62" t="s">
        <v>63</v>
      </c>
      <c r="CW36" s="62" t="s">
        <v>63</v>
      </c>
      <c r="CX36" s="62" t="s">
        <v>60</v>
      </c>
      <c r="CY36" s="62" t="s">
        <v>63</v>
      </c>
      <c r="CZ36" s="62" t="s">
        <v>63</v>
      </c>
      <c r="DA36" s="62" t="s">
        <v>60</v>
      </c>
      <c r="DB36" s="62" t="s">
        <v>63</v>
      </c>
      <c r="DC36" s="62" t="s">
        <v>63</v>
      </c>
      <c r="DD36" s="62" t="s">
        <v>60</v>
      </c>
      <c r="DE36" s="31"/>
      <c r="DG36" s="26"/>
      <c r="DH36" s="16"/>
      <c r="DI36" s="62" t="s">
        <v>63</v>
      </c>
      <c r="DJ36" s="62" t="s">
        <v>63</v>
      </c>
      <c r="DK36" s="62" t="s">
        <v>60</v>
      </c>
      <c r="DL36" s="62" t="s">
        <v>63</v>
      </c>
      <c r="DM36" s="62" t="s">
        <v>63</v>
      </c>
      <c r="DN36" s="62" t="s">
        <v>60</v>
      </c>
      <c r="DO36" s="62" t="s">
        <v>63</v>
      </c>
      <c r="DP36" s="62" t="s">
        <v>63</v>
      </c>
      <c r="DQ36" s="62" t="s">
        <v>60</v>
      </c>
      <c r="DR36" s="62" t="s">
        <v>63</v>
      </c>
      <c r="DS36" s="62" t="s">
        <v>63</v>
      </c>
      <c r="DT36" s="62" t="s">
        <v>60</v>
      </c>
      <c r="DW36" s="16"/>
      <c r="DX36" s="62" t="s">
        <v>63</v>
      </c>
      <c r="DY36" s="62" t="s">
        <v>63</v>
      </c>
      <c r="DZ36" s="62" t="s">
        <v>60</v>
      </c>
      <c r="EA36" s="62" t="s">
        <v>63</v>
      </c>
      <c r="EB36" s="62" t="s">
        <v>63</v>
      </c>
      <c r="EC36" s="62" t="s">
        <v>60</v>
      </c>
      <c r="ED36" s="62" t="s">
        <v>63</v>
      </c>
      <c r="EE36" s="62" t="s">
        <v>63</v>
      </c>
      <c r="EF36" s="62" t="s">
        <v>60</v>
      </c>
      <c r="EG36" s="62" t="s">
        <v>63</v>
      </c>
      <c r="EH36" s="62" t="s">
        <v>63</v>
      </c>
      <c r="EI36" s="62" t="s">
        <v>60</v>
      </c>
      <c r="EJ36" s="31"/>
      <c r="EL36" s="26"/>
      <c r="EM36" s="16"/>
      <c r="EN36" s="48"/>
      <c r="EO36" s="48"/>
      <c r="EP36" s="48"/>
      <c r="EQ36" s="48"/>
      <c r="ER36" s="48"/>
      <c r="ES36" s="48"/>
      <c r="ET36" s="48"/>
      <c r="EU36" s="48"/>
      <c r="EV36" s="31"/>
      <c r="EY36" s="26"/>
      <c r="EZ36" s="16"/>
      <c r="FA36" s="62"/>
      <c r="FB36" s="62"/>
      <c r="FC36" s="62"/>
      <c r="FD36" s="62"/>
      <c r="FE36" s="62"/>
      <c r="FF36" s="62"/>
      <c r="FG36" s="62"/>
      <c r="FH36" s="62"/>
      <c r="FI36" s="31"/>
    </row>
    <row r="37" spans="1:165">
      <c r="A37" s="69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7"/>
      <c r="EO37" s="47"/>
      <c r="EP37" s="47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69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7"/>
      <c r="EO38" s="47"/>
      <c r="EP38" s="47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69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7"/>
      <c r="EO39" s="47"/>
      <c r="EP39" s="47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69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7"/>
      <c r="EO40" s="47"/>
      <c r="EP40" s="47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69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7"/>
      <c r="EO41" s="47"/>
      <c r="EP41" s="47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69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7"/>
      <c r="EO42" s="47"/>
      <c r="EP42" s="47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69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7"/>
      <c r="EO43" s="47"/>
      <c r="EP43" s="47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69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7"/>
      <c r="EO44" s="47"/>
      <c r="EP44" s="47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69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7"/>
      <c r="EO45" s="47"/>
      <c r="EP45" s="47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69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7"/>
      <c r="EO46" s="47"/>
      <c r="EP46" s="47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69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7"/>
      <c r="EO47" s="47"/>
      <c r="EP47" s="47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69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7"/>
      <c r="EO48" s="47"/>
      <c r="EP48" s="47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69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7"/>
      <c r="EO49" s="47"/>
      <c r="EP49" s="47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69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7"/>
      <c r="EO50" s="47"/>
      <c r="EP50" s="47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69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7"/>
      <c r="EO51" s="47"/>
      <c r="EP51" s="47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69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7"/>
      <c r="EO52" s="47"/>
      <c r="EP52" s="47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69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7"/>
      <c r="EO53" s="47"/>
      <c r="EP53" s="47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69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7"/>
      <c r="EO54" s="47"/>
      <c r="EP54" s="47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69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7"/>
      <c r="EO55" s="47"/>
      <c r="EP55" s="47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69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7"/>
      <c r="EO56" s="47"/>
      <c r="EP56" s="47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69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7"/>
      <c r="EO57" s="47"/>
      <c r="EP57" s="47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69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7"/>
      <c r="EO58" s="47"/>
      <c r="EP58" s="47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69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7"/>
      <c r="EO59" s="47"/>
      <c r="EP59" s="47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69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7"/>
      <c r="EO60" s="47"/>
      <c r="EP60" s="47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69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7"/>
      <c r="EO61" s="47"/>
      <c r="EP61" s="47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69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7"/>
      <c r="EO62" s="47"/>
      <c r="EP62" s="47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69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7"/>
      <c r="EO63" s="47"/>
      <c r="EP63" s="47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69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7"/>
      <c r="EO64" s="47"/>
      <c r="EP64" s="47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69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7"/>
      <c r="EO65" s="47"/>
      <c r="EP65" s="47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69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7"/>
      <c r="EO66" s="47"/>
      <c r="EP66" s="47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69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7"/>
      <c r="EO67" s="47"/>
      <c r="EP67" s="47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69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7"/>
      <c r="EO68" s="47"/>
      <c r="EP68" s="47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69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7"/>
      <c r="EO69" s="47"/>
      <c r="EP69" s="47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69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7"/>
      <c r="EO70" s="47"/>
      <c r="EP70" s="47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69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7"/>
      <c r="EO71" s="47"/>
      <c r="EP71" s="47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69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7"/>
      <c r="EO72" s="47"/>
      <c r="EP72" s="47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69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69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69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69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69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69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69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69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69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69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B35:EC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CL35:CM35"/>
    <mergeCell ref="CO35:CP35"/>
    <mergeCell ref="CT35:CU35"/>
    <mergeCell ref="EG34:EI34"/>
    <mergeCell ref="EN34:EO34"/>
    <mergeCell ref="CV34:CX34"/>
    <mergeCell ref="CY34:DA34"/>
    <mergeCell ref="DB34:DD34"/>
    <mergeCell ref="DI34:DK34"/>
    <mergeCell ref="DL34:DN34"/>
    <mergeCell ref="DO34:DQ34"/>
    <mergeCell ref="EA34:EC34"/>
    <mergeCell ref="ED34:EF34"/>
    <mergeCell ref="DM35:DN35"/>
    <mergeCell ref="DP35:DQ35"/>
    <mergeCell ref="DS35:DT35"/>
    <mergeCell ref="DX34:DZ34"/>
    <mergeCell ref="AZ35:BA35"/>
    <mergeCell ref="BB35:BC35"/>
    <mergeCell ref="BD35:BE35"/>
    <mergeCell ref="BI35:BJ35"/>
    <mergeCell ref="BK35:BL35"/>
    <mergeCell ref="BM35:BN35"/>
    <mergeCell ref="BO35:BP35"/>
    <mergeCell ref="BQ35:BR35"/>
    <mergeCell ref="BS35:BT35"/>
    <mergeCell ref="BU35:BV35"/>
    <mergeCell ref="BW35:BX35"/>
    <mergeCell ref="CF35:CG35"/>
    <mergeCell ref="CS34:CU34"/>
    <mergeCell ref="DY35:DZ35"/>
    <mergeCell ref="CW35:CX35"/>
    <mergeCell ref="CZ35:DA35"/>
    <mergeCell ref="FG34:FH34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DC35:DD35"/>
    <mergeCell ref="DJ35:DK35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145B-CB4A-40C9-85E5-3690D2D0638C}">
  <dimension ref="A1:FI83"/>
  <sheetViews>
    <sheetView zoomScale="40" zoomScaleNormal="40" workbookViewId="0">
      <selection activeCell="BS35" sqref="AZ35:BT35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50" t="s">
        <v>79</v>
      </c>
    </row>
    <row r="3" spans="1:165" ht="15" thickBot="1"/>
    <row r="4" spans="1:165" ht="15" thickBot="1">
      <c r="A4" s="69" t="str">
        <f>'Channel Model Configurations'!B3</f>
        <v>CDL (TR 38.753) with Table TBD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69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69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69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69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69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69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69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69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69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69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69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69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69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69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69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69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69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69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69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69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69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69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69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69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69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69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69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69"/>
      <c r="B32" s="84" t="s">
        <v>47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U32" s="85" t="s">
        <v>48</v>
      </c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31"/>
      <c r="AO32" s="75" t="s">
        <v>49</v>
      </c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H32" s="68" t="s">
        <v>50</v>
      </c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31"/>
      <c r="CC32" s="26"/>
      <c r="CD32" s="68" t="s">
        <v>51</v>
      </c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R32" s="68" t="s">
        <v>52</v>
      </c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31"/>
      <c r="DG32" s="26"/>
      <c r="DH32" s="68" t="s">
        <v>53</v>
      </c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W32" s="68" t="s">
        <v>54</v>
      </c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31"/>
      <c r="EL32" s="26"/>
      <c r="EM32" s="68" t="s">
        <v>75</v>
      </c>
      <c r="EN32" s="76"/>
      <c r="EO32" s="76"/>
      <c r="EP32" s="76"/>
      <c r="EQ32" s="76"/>
      <c r="ER32" s="76"/>
      <c r="ES32" s="76"/>
      <c r="ET32" s="76"/>
      <c r="EU32" s="76"/>
      <c r="EV32" s="31"/>
      <c r="EY32" s="26"/>
      <c r="EZ32" s="68" t="s">
        <v>74</v>
      </c>
      <c r="FA32" s="76"/>
      <c r="FB32" s="76"/>
      <c r="FC32" s="76"/>
      <c r="FD32" s="76"/>
      <c r="FE32" s="76"/>
      <c r="FF32" s="76"/>
      <c r="FG32" s="76"/>
      <c r="FH32" s="76"/>
      <c r="FI32" s="31"/>
    </row>
    <row r="33" spans="1:165" ht="25">
      <c r="A33" s="69"/>
      <c r="B33" s="84" t="str">
        <f>A1</f>
        <v>CPY7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U33" s="85" t="str">
        <f>A1</f>
        <v>CPY7</v>
      </c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31"/>
      <c r="AO33" s="75" t="str">
        <f>A1</f>
        <v>CPY7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H33" s="68" t="str">
        <f>A1</f>
        <v>CPY7</v>
      </c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31"/>
      <c r="CC33" s="26"/>
      <c r="CD33" s="68" t="str">
        <f>A1</f>
        <v>CPY7</v>
      </c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R33" s="68" t="str">
        <f>A1</f>
        <v>CPY7</v>
      </c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31"/>
      <c r="DG33" s="26"/>
      <c r="DH33" s="68" t="str">
        <f>A1</f>
        <v>CPY7</v>
      </c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W33" s="68" t="str">
        <f>A1</f>
        <v>CPY7</v>
      </c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31"/>
      <c r="EL33" s="26"/>
      <c r="EM33" s="68" t="str">
        <f>A1</f>
        <v>CPY7</v>
      </c>
      <c r="EN33" s="68"/>
      <c r="EO33" s="68"/>
      <c r="EP33" s="68"/>
      <c r="EQ33" s="68"/>
      <c r="ER33" s="68"/>
      <c r="ES33" s="68"/>
      <c r="ET33" s="68"/>
      <c r="EU33" s="68"/>
      <c r="EV33" s="31"/>
      <c r="EY33" s="26"/>
      <c r="EZ33" s="68" t="str">
        <f>A1</f>
        <v>CPY7</v>
      </c>
      <c r="FA33" s="68"/>
      <c r="FB33" s="68"/>
      <c r="FC33" s="68"/>
      <c r="FD33" s="68"/>
      <c r="FE33" s="68"/>
      <c r="FF33" s="68"/>
      <c r="FG33" s="68"/>
      <c r="FH33" s="68"/>
      <c r="FI33" s="31"/>
    </row>
    <row r="34" spans="1:165">
      <c r="A34" s="69"/>
      <c r="B34" s="38"/>
      <c r="C34" s="77" t="s">
        <v>55</v>
      </c>
      <c r="D34" s="77"/>
      <c r="E34" s="77"/>
      <c r="F34" s="77"/>
      <c r="G34" s="77" t="s">
        <v>56</v>
      </c>
      <c r="H34" s="77"/>
      <c r="I34" s="77"/>
      <c r="J34" s="77"/>
      <c r="K34" s="77" t="s">
        <v>57</v>
      </c>
      <c r="L34" s="77"/>
      <c r="M34" s="77"/>
      <c r="N34" s="77"/>
      <c r="O34" s="77" t="s">
        <v>58</v>
      </c>
      <c r="P34" s="77"/>
      <c r="Q34" s="77"/>
      <c r="R34" s="77"/>
      <c r="U34" s="32"/>
      <c r="V34" s="77" t="s">
        <v>55</v>
      </c>
      <c r="W34" s="77"/>
      <c r="X34" s="77"/>
      <c r="Y34" s="77"/>
      <c r="Z34" s="77" t="s">
        <v>56</v>
      </c>
      <c r="AA34" s="77"/>
      <c r="AB34" s="77"/>
      <c r="AC34" s="77"/>
      <c r="AD34" s="77" t="s">
        <v>57</v>
      </c>
      <c r="AE34" s="77"/>
      <c r="AF34" s="77"/>
      <c r="AG34" s="77"/>
      <c r="AH34" s="77" t="s">
        <v>58</v>
      </c>
      <c r="AI34" s="77"/>
      <c r="AJ34" s="77"/>
      <c r="AK34" s="77"/>
      <c r="AL34" s="31"/>
      <c r="AO34" s="38"/>
      <c r="AP34" s="77" t="s">
        <v>55</v>
      </c>
      <c r="AQ34" s="77"/>
      <c r="AR34" s="77"/>
      <c r="AS34" s="77"/>
      <c r="AT34" s="77" t="s">
        <v>56</v>
      </c>
      <c r="AU34" s="77"/>
      <c r="AV34" s="77"/>
      <c r="AW34" s="77"/>
      <c r="AX34" s="77" t="s">
        <v>57</v>
      </c>
      <c r="AY34" s="77"/>
      <c r="AZ34" s="77"/>
      <c r="BA34" s="77"/>
      <c r="BB34" s="77" t="s">
        <v>58</v>
      </c>
      <c r="BC34" s="77"/>
      <c r="BD34" s="77"/>
      <c r="BE34" s="77"/>
      <c r="BH34" s="32"/>
      <c r="BI34" s="77" t="s">
        <v>55</v>
      </c>
      <c r="BJ34" s="77"/>
      <c r="BK34" s="77"/>
      <c r="BL34" s="77"/>
      <c r="BM34" s="77" t="s">
        <v>56</v>
      </c>
      <c r="BN34" s="77"/>
      <c r="BO34" s="77"/>
      <c r="BP34" s="77"/>
      <c r="BQ34" s="77" t="s">
        <v>57</v>
      </c>
      <c r="BR34" s="77"/>
      <c r="BS34" s="77"/>
      <c r="BT34" s="77"/>
      <c r="BU34" s="77" t="s">
        <v>58</v>
      </c>
      <c r="BV34" s="77"/>
      <c r="BW34" s="77"/>
      <c r="BX34" s="77"/>
      <c r="BY34" s="31"/>
      <c r="CC34" s="26"/>
      <c r="CD34" s="32"/>
      <c r="CE34" s="78" t="s">
        <v>55</v>
      </c>
      <c r="CF34" s="79"/>
      <c r="CG34" s="80"/>
      <c r="CH34" s="78" t="s">
        <v>56</v>
      </c>
      <c r="CI34" s="79"/>
      <c r="CJ34" s="80"/>
      <c r="CK34" s="78" t="s">
        <v>57</v>
      </c>
      <c r="CL34" s="79"/>
      <c r="CM34" s="80"/>
      <c r="CN34" s="78" t="s">
        <v>58</v>
      </c>
      <c r="CO34" s="79"/>
      <c r="CP34" s="80"/>
      <c r="CR34" s="32"/>
      <c r="CS34" s="78" t="s">
        <v>55</v>
      </c>
      <c r="CT34" s="79"/>
      <c r="CU34" s="80"/>
      <c r="CV34" s="78" t="s">
        <v>56</v>
      </c>
      <c r="CW34" s="79"/>
      <c r="CX34" s="80"/>
      <c r="CY34" s="78" t="s">
        <v>57</v>
      </c>
      <c r="CZ34" s="79"/>
      <c r="DA34" s="80"/>
      <c r="DB34" s="78" t="s">
        <v>58</v>
      </c>
      <c r="DC34" s="79"/>
      <c r="DD34" s="80"/>
      <c r="DE34" s="31"/>
      <c r="DG34" s="26"/>
      <c r="DH34" s="32"/>
      <c r="DI34" s="81" t="s">
        <v>55</v>
      </c>
      <c r="DJ34" s="81"/>
      <c r="DK34" s="81"/>
      <c r="DL34" s="81" t="s">
        <v>56</v>
      </c>
      <c r="DM34" s="81"/>
      <c r="DN34" s="81"/>
      <c r="DO34" s="81" t="s">
        <v>57</v>
      </c>
      <c r="DP34" s="81"/>
      <c r="DQ34" s="81"/>
      <c r="DR34" s="81" t="s">
        <v>58</v>
      </c>
      <c r="DS34" s="81"/>
      <c r="DT34" s="81"/>
      <c r="DW34" s="32"/>
      <c r="DX34" s="81" t="s">
        <v>55</v>
      </c>
      <c r="DY34" s="81"/>
      <c r="DZ34" s="81"/>
      <c r="EA34" s="81" t="s">
        <v>56</v>
      </c>
      <c r="EB34" s="81"/>
      <c r="EC34" s="81"/>
      <c r="ED34" s="81" t="s">
        <v>57</v>
      </c>
      <c r="EE34" s="81"/>
      <c r="EF34" s="81"/>
      <c r="EG34" s="81" t="s">
        <v>58</v>
      </c>
      <c r="EH34" s="81"/>
      <c r="EI34" s="81"/>
      <c r="EJ34" s="31"/>
      <c r="EL34" s="26"/>
      <c r="EM34" s="32"/>
      <c r="EN34" s="81" t="s">
        <v>55</v>
      </c>
      <c r="EO34" s="81"/>
      <c r="EP34" s="81" t="s">
        <v>56</v>
      </c>
      <c r="EQ34" s="81"/>
      <c r="ER34" s="81" t="s">
        <v>57</v>
      </c>
      <c r="ES34" s="81"/>
      <c r="ET34" s="81" t="s">
        <v>58</v>
      </c>
      <c r="EU34" s="81"/>
      <c r="EV34" s="31"/>
      <c r="EY34" s="26"/>
      <c r="EZ34" s="32"/>
      <c r="FA34" s="81" t="s">
        <v>55</v>
      </c>
      <c r="FB34" s="81"/>
      <c r="FC34" s="81" t="s">
        <v>56</v>
      </c>
      <c r="FD34" s="81"/>
      <c r="FE34" s="81" t="s">
        <v>57</v>
      </c>
      <c r="FF34" s="81"/>
      <c r="FG34" s="81" t="s">
        <v>58</v>
      </c>
      <c r="FH34" s="81"/>
      <c r="FI34" s="31"/>
    </row>
    <row r="35" spans="1:165" ht="44">
      <c r="A35" s="69"/>
      <c r="B35" s="39" t="s">
        <v>59</v>
      </c>
      <c r="C35" s="70" t="s">
        <v>60</v>
      </c>
      <c r="D35" s="71"/>
      <c r="E35" s="74" t="s">
        <v>61</v>
      </c>
      <c r="F35" s="71"/>
      <c r="G35" s="70" t="s">
        <v>60</v>
      </c>
      <c r="H35" s="71"/>
      <c r="I35" s="74" t="s">
        <v>61</v>
      </c>
      <c r="J35" s="71"/>
      <c r="K35" s="70" t="s">
        <v>60</v>
      </c>
      <c r="L35" s="71"/>
      <c r="M35" s="74" t="s">
        <v>61</v>
      </c>
      <c r="N35" s="71"/>
      <c r="O35" s="70" t="s">
        <v>60</v>
      </c>
      <c r="P35" s="71"/>
      <c r="Q35" s="70" t="s">
        <v>63</v>
      </c>
      <c r="R35" s="71"/>
      <c r="U35" s="15" t="s">
        <v>59</v>
      </c>
      <c r="V35" s="70" t="s">
        <v>60</v>
      </c>
      <c r="W35" s="71"/>
      <c r="X35" s="74" t="s">
        <v>61</v>
      </c>
      <c r="Y35" s="71"/>
      <c r="Z35" s="70" t="s">
        <v>60</v>
      </c>
      <c r="AA35" s="71"/>
      <c r="AB35" s="74" t="s">
        <v>61</v>
      </c>
      <c r="AC35" s="71"/>
      <c r="AD35" s="70" t="s">
        <v>60</v>
      </c>
      <c r="AE35" s="71"/>
      <c r="AF35" s="74" t="s">
        <v>61</v>
      </c>
      <c r="AG35" s="71"/>
      <c r="AH35" s="70" t="s">
        <v>60</v>
      </c>
      <c r="AI35" s="71"/>
      <c r="AJ35" s="70" t="s">
        <v>63</v>
      </c>
      <c r="AK35" s="71"/>
      <c r="AL35" s="31"/>
      <c r="AO35" s="39" t="s">
        <v>59</v>
      </c>
      <c r="AP35" s="70" t="s">
        <v>60</v>
      </c>
      <c r="AQ35" s="71"/>
      <c r="AR35" s="70" t="s">
        <v>62</v>
      </c>
      <c r="AS35" s="71"/>
      <c r="AT35" s="70" t="s">
        <v>60</v>
      </c>
      <c r="AU35" s="71"/>
      <c r="AV35" s="70" t="s">
        <v>63</v>
      </c>
      <c r="AW35" s="71"/>
      <c r="AX35" s="70" t="s">
        <v>60</v>
      </c>
      <c r="AY35" s="71"/>
      <c r="AZ35" s="72" t="s">
        <v>61</v>
      </c>
      <c r="BA35" s="73"/>
      <c r="BB35" s="72" t="s">
        <v>60</v>
      </c>
      <c r="BC35" s="73"/>
      <c r="BD35" s="72" t="s">
        <v>63</v>
      </c>
      <c r="BE35" s="73"/>
      <c r="BF35" s="64"/>
      <c r="BG35" s="64"/>
      <c r="BH35" s="65" t="s">
        <v>59</v>
      </c>
      <c r="BI35" s="72" t="s">
        <v>60</v>
      </c>
      <c r="BJ35" s="73"/>
      <c r="BK35" s="72" t="s">
        <v>62</v>
      </c>
      <c r="BL35" s="73"/>
      <c r="BM35" s="72" t="s">
        <v>60</v>
      </c>
      <c r="BN35" s="73"/>
      <c r="BO35" s="72" t="s">
        <v>63</v>
      </c>
      <c r="BP35" s="73"/>
      <c r="BQ35" s="72" t="s">
        <v>60</v>
      </c>
      <c r="BR35" s="73"/>
      <c r="BS35" s="72" t="s">
        <v>61</v>
      </c>
      <c r="BT35" s="73"/>
      <c r="BU35" s="70" t="s">
        <v>60</v>
      </c>
      <c r="BV35" s="71"/>
      <c r="BW35" s="70" t="s">
        <v>63</v>
      </c>
      <c r="BX35" s="71"/>
      <c r="BY35" s="31"/>
      <c r="CC35" s="26"/>
      <c r="CD35" s="15" t="s">
        <v>59</v>
      </c>
      <c r="CE35" s="61" t="s">
        <v>64</v>
      </c>
      <c r="CF35" s="70" t="s">
        <v>65</v>
      </c>
      <c r="CG35" s="86"/>
      <c r="CH35" s="61" t="s">
        <v>64</v>
      </c>
      <c r="CI35" s="70" t="s">
        <v>65</v>
      </c>
      <c r="CJ35" s="86"/>
      <c r="CK35" s="61" t="s">
        <v>64</v>
      </c>
      <c r="CL35" s="70" t="s">
        <v>65</v>
      </c>
      <c r="CM35" s="86"/>
      <c r="CN35" s="61" t="s">
        <v>64</v>
      </c>
      <c r="CO35" s="70" t="s">
        <v>65</v>
      </c>
      <c r="CP35" s="86"/>
      <c r="CR35" s="15" t="s">
        <v>59</v>
      </c>
      <c r="CS35" s="61" t="s">
        <v>64</v>
      </c>
      <c r="CT35" s="70" t="s">
        <v>65</v>
      </c>
      <c r="CU35" s="86"/>
      <c r="CV35" s="61" t="s">
        <v>64</v>
      </c>
      <c r="CW35" s="70" t="s">
        <v>65</v>
      </c>
      <c r="CX35" s="86"/>
      <c r="CY35" s="61" t="s">
        <v>64</v>
      </c>
      <c r="CZ35" s="70" t="s">
        <v>65</v>
      </c>
      <c r="DA35" s="86"/>
      <c r="DB35" s="61" t="s">
        <v>64</v>
      </c>
      <c r="DC35" s="70" t="s">
        <v>65</v>
      </c>
      <c r="DD35" s="86"/>
      <c r="DE35" s="31"/>
      <c r="DG35" s="26"/>
      <c r="DH35" s="15" t="s">
        <v>59</v>
      </c>
      <c r="DI35" s="61" t="s">
        <v>64</v>
      </c>
      <c r="DJ35" s="82" t="s">
        <v>65</v>
      </c>
      <c r="DK35" s="83"/>
      <c r="DL35" s="61" t="s">
        <v>64</v>
      </c>
      <c r="DM35" s="82" t="s">
        <v>65</v>
      </c>
      <c r="DN35" s="83"/>
      <c r="DO35" s="61" t="s">
        <v>64</v>
      </c>
      <c r="DP35" s="82" t="s">
        <v>65</v>
      </c>
      <c r="DQ35" s="83"/>
      <c r="DR35" s="61" t="s">
        <v>64</v>
      </c>
      <c r="DS35" s="82" t="s">
        <v>65</v>
      </c>
      <c r="DT35" s="83"/>
      <c r="DW35" s="15" t="s">
        <v>59</v>
      </c>
      <c r="DX35" s="61" t="s">
        <v>64</v>
      </c>
      <c r="DY35" s="82" t="s">
        <v>65</v>
      </c>
      <c r="DZ35" s="83"/>
      <c r="EA35" s="61" t="s">
        <v>64</v>
      </c>
      <c r="EB35" s="82" t="s">
        <v>65</v>
      </c>
      <c r="EC35" s="83"/>
      <c r="ED35" s="61" t="s">
        <v>64</v>
      </c>
      <c r="EE35" s="82" t="s">
        <v>65</v>
      </c>
      <c r="EF35" s="83"/>
      <c r="EG35" s="61" t="s">
        <v>64</v>
      </c>
      <c r="EH35" s="82" t="s">
        <v>65</v>
      </c>
      <c r="EI35" s="83"/>
      <c r="EJ35" s="31"/>
      <c r="EL35" s="26"/>
      <c r="EM35" s="15" t="s">
        <v>59</v>
      </c>
      <c r="EN35" s="61" t="s">
        <v>66</v>
      </c>
      <c r="EO35" s="61" t="s">
        <v>43</v>
      </c>
      <c r="EP35" s="61" t="s">
        <v>66</v>
      </c>
      <c r="EQ35" s="61" t="s">
        <v>43</v>
      </c>
      <c r="ER35" s="61" t="s">
        <v>66</v>
      </c>
      <c r="ES35" s="61" t="s">
        <v>43</v>
      </c>
      <c r="ET35" s="61" t="s">
        <v>66</v>
      </c>
      <c r="EU35" s="61" t="s">
        <v>43</v>
      </c>
      <c r="EV35" s="31"/>
      <c r="EY35" s="26"/>
      <c r="EZ35" s="15" t="s">
        <v>59</v>
      </c>
      <c r="FA35" s="61" t="s">
        <v>66</v>
      </c>
      <c r="FB35" s="61" t="s">
        <v>43</v>
      </c>
      <c r="FC35" s="61" t="s">
        <v>66</v>
      </c>
      <c r="FD35" s="61" t="s">
        <v>43</v>
      </c>
      <c r="FE35" s="61" t="s">
        <v>66</v>
      </c>
      <c r="FF35" s="61" t="s">
        <v>43</v>
      </c>
      <c r="FG35" s="61" t="s">
        <v>66</v>
      </c>
      <c r="FH35" s="61" t="s">
        <v>43</v>
      </c>
      <c r="FI35" s="31"/>
    </row>
    <row r="36" spans="1:165">
      <c r="A36" s="69"/>
      <c r="B36" s="40"/>
      <c r="C36" s="62" t="s">
        <v>67</v>
      </c>
      <c r="D36" s="62" t="s">
        <v>68</v>
      </c>
      <c r="E36" s="62" t="s">
        <v>67</v>
      </c>
      <c r="F36" s="62" t="s">
        <v>68</v>
      </c>
      <c r="G36" s="62" t="s">
        <v>67</v>
      </c>
      <c r="H36" s="62" t="s">
        <v>68</v>
      </c>
      <c r="I36" s="62" t="s">
        <v>67</v>
      </c>
      <c r="J36" s="62" t="s">
        <v>68</v>
      </c>
      <c r="K36" s="62" t="s">
        <v>67</v>
      </c>
      <c r="L36" s="62" t="s">
        <v>68</v>
      </c>
      <c r="M36" s="62" t="s">
        <v>67</v>
      </c>
      <c r="N36" s="62" t="s">
        <v>68</v>
      </c>
      <c r="O36" s="62" t="s">
        <v>67</v>
      </c>
      <c r="P36" s="62" t="s">
        <v>68</v>
      </c>
      <c r="Q36" s="62" t="s">
        <v>67</v>
      </c>
      <c r="R36" s="62" t="s">
        <v>68</v>
      </c>
      <c r="U36" s="16"/>
      <c r="V36" s="62" t="s">
        <v>67</v>
      </c>
      <c r="W36" s="62" t="s">
        <v>68</v>
      </c>
      <c r="X36" s="62" t="s">
        <v>67</v>
      </c>
      <c r="Y36" s="62" t="s">
        <v>68</v>
      </c>
      <c r="Z36" s="62" t="s">
        <v>67</v>
      </c>
      <c r="AA36" s="62" t="s">
        <v>68</v>
      </c>
      <c r="AB36" s="62" t="s">
        <v>67</v>
      </c>
      <c r="AC36" s="62" t="s">
        <v>68</v>
      </c>
      <c r="AD36" s="62" t="s">
        <v>67</v>
      </c>
      <c r="AE36" s="62" t="s">
        <v>68</v>
      </c>
      <c r="AF36" s="62" t="s">
        <v>67</v>
      </c>
      <c r="AG36" s="62" t="s">
        <v>68</v>
      </c>
      <c r="AH36" s="62" t="s">
        <v>67</v>
      </c>
      <c r="AI36" s="62" t="s">
        <v>68</v>
      </c>
      <c r="AJ36" s="62" t="s">
        <v>67</v>
      </c>
      <c r="AK36" s="62" t="s">
        <v>68</v>
      </c>
      <c r="AL36" s="31"/>
      <c r="AO36" s="40"/>
      <c r="AP36" s="62" t="s">
        <v>67</v>
      </c>
      <c r="AQ36" s="62" t="s">
        <v>68</v>
      </c>
      <c r="AR36" s="62" t="s">
        <v>67</v>
      </c>
      <c r="AS36" s="62" t="s">
        <v>68</v>
      </c>
      <c r="AT36" s="62" t="s">
        <v>67</v>
      </c>
      <c r="AU36" s="62" t="s">
        <v>68</v>
      </c>
      <c r="AV36" s="62" t="s">
        <v>67</v>
      </c>
      <c r="AW36" s="62" t="s">
        <v>68</v>
      </c>
      <c r="AX36" s="62" t="s">
        <v>67</v>
      </c>
      <c r="AY36" s="62" t="s">
        <v>68</v>
      </c>
      <c r="AZ36" s="62" t="s">
        <v>67</v>
      </c>
      <c r="BA36" s="62" t="s">
        <v>68</v>
      </c>
      <c r="BB36" s="62" t="s">
        <v>67</v>
      </c>
      <c r="BC36" s="62" t="s">
        <v>68</v>
      </c>
      <c r="BD36" s="62" t="s">
        <v>67</v>
      </c>
      <c r="BE36" s="62" t="s">
        <v>68</v>
      </c>
      <c r="BH36" s="16"/>
      <c r="BI36" s="62" t="s">
        <v>67</v>
      </c>
      <c r="BJ36" s="62" t="s">
        <v>68</v>
      </c>
      <c r="BK36" s="62" t="s">
        <v>67</v>
      </c>
      <c r="BL36" s="62" t="s">
        <v>68</v>
      </c>
      <c r="BM36" s="62" t="s">
        <v>67</v>
      </c>
      <c r="BN36" s="62" t="s">
        <v>68</v>
      </c>
      <c r="BO36" s="62" t="s">
        <v>67</v>
      </c>
      <c r="BP36" s="62" t="s">
        <v>68</v>
      </c>
      <c r="BQ36" s="62" t="s">
        <v>67</v>
      </c>
      <c r="BR36" s="62" t="s">
        <v>68</v>
      </c>
      <c r="BS36" s="62" t="s">
        <v>67</v>
      </c>
      <c r="BT36" s="62" t="s">
        <v>68</v>
      </c>
      <c r="BU36" s="62" t="s">
        <v>67</v>
      </c>
      <c r="BV36" s="62" t="s">
        <v>68</v>
      </c>
      <c r="BW36" s="62" t="s">
        <v>67</v>
      </c>
      <c r="BX36" s="62" t="s">
        <v>68</v>
      </c>
      <c r="BY36" s="31"/>
      <c r="CC36" s="26"/>
      <c r="CD36" s="16"/>
      <c r="CE36" s="62" t="s">
        <v>63</v>
      </c>
      <c r="CF36" s="62" t="s">
        <v>63</v>
      </c>
      <c r="CG36" s="62" t="s">
        <v>60</v>
      </c>
      <c r="CH36" s="62" t="s">
        <v>63</v>
      </c>
      <c r="CI36" s="62" t="s">
        <v>63</v>
      </c>
      <c r="CJ36" s="62" t="s">
        <v>60</v>
      </c>
      <c r="CK36" s="62" t="s">
        <v>63</v>
      </c>
      <c r="CL36" s="62" t="s">
        <v>63</v>
      </c>
      <c r="CM36" s="62" t="s">
        <v>60</v>
      </c>
      <c r="CN36" s="62" t="s">
        <v>63</v>
      </c>
      <c r="CO36" s="62" t="s">
        <v>63</v>
      </c>
      <c r="CP36" s="62" t="s">
        <v>60</v>
      </c>
      <c r="CR36" s="16"/>
      <c r="CS36" s="48" t="s">
        <v>63</v>
      </c>
      <c r="CT36" s="62" t="s">
        <v>63</v>
      </c>
      <c r="CU36" s="62" t="s">
        <v>60</v>
      </c>
      <c r="CV36" s="62" t="s">
        <v>63</v>
      </c>
      <c r="CW36" s="62" t="s">
        <v>63</v>
      </c>
      <c r="CX36" s="62" t="s">
        <v>60</v>
      </c>
      <c r="CY36" s="62" t="s">
        <v>63</v>
      </c>
      <c r="CZ36" s="62" t="s">
        <v>63</v>
      </c>
      <c r="DA36" s="62" t="s">
        <v>60</v>
      </c>
      <c r="DB36" s="62" t="s">
        <v>63</v>
      </c>
      <c r="DC36" s="62" t="s">
        <v>63</v>
      </c>
      <c r="DD36" s="62" t="s">
        <v>60</v>
      </c>
      <c r="DE36" s="31"/>
      <c r="DG36" s="26"/>
      <c r="DH36" s="16"/>
      <c r="DI36" s="62" t="s">
        <v>63</v>
      </c>
      <c r="DJ36" s="62" t="s">
        <v>63</v>
      </c>
      <c r="DK36" s="62" t="s">
        <v>60</v>
      </c>
      <c r="DL36" s="62" t="s">
        <v>63</v>
      </c>
      <c r="DM36" s="62" t="s">
        <v>63</v>
      </c>
      <c r="DN36" s="62" t="s">
        <v>60</v>
      </c>
      <c r="DO36" s="62" t="s">
        <v>63</v>
      </c>
      <c r="DP36" s="62" t="s">
        <v>63</v>
      </c>
      <c r="DQ36" s="62" t="s">
        <v>60</v>
      </c>
      <c r="DR36" s="62" t="s">
        <v>63</v>
      </c>
      <c r="DS36" s="62" t="s">
        <v>63</v>
      </c>
      <c r="DT36" s="62" t="s">
        <v>60</v>
      </c>
      <c r="DW36" s="16"/>
      <c r="DX36" s="62" t="s">
        <v>63</v>
      </c>
      <c r="DY36" s="62" t="s">
        <v>63</v>
      </c>
      <c r="DZ36" s="62" t="s">
        <v>60</v>
      </c>
      <c r="EA36" s="62" t="s">
        <v>63</v>
      </c>
      <c r="EB36" s="62" t="s">
        <v>63</v>
      </c>
      <c r="EC36" s="62" t="s">
        <v>60</v>
      </c>
      <c r="ED36" s="62" t="s">
        <v>63</v>
      </c>
      <c r="EE36" s="62" t="s">
        <v>63</v>
      </c>
      <c r="EF36" s="62" t="s">
        <v>60</v>
      </c>
      <c r="EG36" s="62" t="s">
        <v>63</v>
      </c>
      <c r="EH36" s="62" t="s">
        <v>63</v>
      </c>
      <c r="EI36" s="62" t="s">
        <v>60</v>
      </c>
      <c r="EJ36" s="31"/>
      <c r="EL36" s="26"/>
      <c r="EM36" s="16"/>
      <c r="EN36" s="48"/>
      <c r="EO36" s="48"/>
      <c r="EP36" s="48"/>
      <c r="EQ36" s="48"/>
      <c r="ER36" s="48"/>
      <c r="ES36" s="48"/>
      <c r="ET36" s="48"/>
      <c r="EU36" s="48"/>
      <c r="EV36" s="31"/>
      <c r="EY36" s="26"/>
      <c r="EZ36" s="16"/>
      <c r="FA36" s="62"/>
      <c r="FB36" s="62"/>
      <c r="FC36" s="62"/>
      <c r="FD36" s="62"/>
      <c r="FE36" s="62"/>
      <c r="FF36" s="62"/>
      <c r="FG36" s="62"/>
      <c r="FH36" s="62"/>
      <c r="FI36" s="31"/>
    </row>
    <row r="37" spans="1:165">
      <c r="A37" s="69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7"/>
      <c r="EO37" s="47"/>
      <c r="EP37" s="47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69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7"/>
      <c r="EO38" s="47"/>
      <c r="EP38" s="47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69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7"/>
      <c r="EO39" s="47"/>
      <c r="EP39" s="47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69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7"/>
      <c r="EO40" s="47"/>
      <c r="EP40" s="47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69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7"/>
      <c r="EO41" s="47"/>
      <c r="EP41" s="47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69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7"/>
      <c r="EO42" s="47"/>
      <c r="EP42" s="47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69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7"/>
      <c r="EO43" s="47"/>
      <c r="EP43" s="47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69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7"/>
      <c r="EO44" s="47"/>
      <c r="EP44" s="47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69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7"/>
      <c r="EO45" s="47"/>
      <c r="EP45" s="47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69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7"/>
      <c r="EO46" s="47"/>
      <c r="EP46" s="47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69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7"/>
      <c r="EO47" s="47"/>
      <c r="EP47" s="47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69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7"/>
      <c r="EO48" s="47"/>
      <c r="EP48" s="47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69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7"/>
      <c r="EO49" s="47"/>
      <c r="EP49" s="47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69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7"/>
      <c r="EO50" s="47"/>
      <c r="EP50" s="47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69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7"/>
      <c r="EO51" s="47"/>
      <c r="EP51" s="47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69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7"/>
      <c r="EO52" s="47"/>
      <c r="EP52" s="47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69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7"/>
      <c r="EO53" s="47"/>
      <c r="EP53" s="47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69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7"/>
      <c r="EO54" s="47"/>
      <c r="EP54" s="47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69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7"/>
      <c r="EO55" s="47"/>
      <c r="EP55" s="47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69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7"/>
      <c r="EO56" s="47"/>
      <c r="EP56" s="47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69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7"/>
      <c r="EO57" s="47"/>
      <c r="EP57" s="47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69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7"/>
      <c r="EO58" s="47"/>
      <c r="EP58" s="47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69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7"/>
      <c r="EO59" s="47"/>
      <c r="EP59" s="47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69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7"/>
      <c r="EO60" s="47"/>
      <c r="EP60" s="47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69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7"/>
      <c r="EO61" s="47"/>
      <c r="EP61" s="47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69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7"/>
      <c r="EO62" s="47"/>
      <c r="EP62" s="47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69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7"/>
      <c r="EO63" s="47"/>
      <c r="EP63" s="47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69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7"/>
      <c r="EO64" s="47"/>
      <c r="EP64" s="47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69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7"/>
      <c r="EO65" s="47"/>
      <c r="EP65" s="47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69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7"/>
      <c r="EO66" s="47"/>
      <c r="EP66" s="47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69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7"/>
      <c r="EO67" s="47"/>
      <c r="EP67" s="47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69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7"/>
      <c r="EO68" s="47"/>
      <c r="EP68" s="47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69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7"/>
      <c r="EO69" s="47"/>
      <c r="EP69" s="47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69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7"/>
      <c r="EO70" s="47"/>
      <c r="EP70" s="47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69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7"/>
      <c r="EO71" s="47"/>
      <c r="EP71" s="47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69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7"/>
      <c r="EO72" s="47"/>
      <c r="EP72" s="47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69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69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69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69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69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69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69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69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69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69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B35:EC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CL35:CM35"/>
    <mergeCell ref="CO35:CP35"/>
    <mergeCell ref="CT35:CU35"/>
    <mergeCell ref="EG34:EI34"/>
    <mergeCell ref="EN34:EO34"/>
    <mergeCell ref="CV34:CX34"/>
    <mergeCell ref="CY34:DA34"/>
    <mergeCell ref="DB34:DD34"/>
    <mergeCell ref="DI34:DK34"/>
    <mergeCell ref="DL34:DN34"/>
    <mergeCell ref="DO34:DQ34"/>
    <mergeCell ref="EA34:EC34"/>
    <mergeCell ref="ED34:EF34"/>
    <mergeCell ref="DM35:DN35"/>
    <mergeCell ref="DP35:DQ35"/>
    <mergeCell ref="DS35:DT35"/>
    <mergeCell ref="DX34:DZ34"/>
    <mergeCell ref="AZ35:BA35"/>
    <mergeCell ref="BB35:BC35"/>
    <mergeCell ref="BD35:BE35"/>
    <mergeCell ref="BI35:BJ35"/>
    <mergeCell ref="BK35:BL35"/>
    <mergeCell ref="BM35:BN35"/>
    <mergeCell ref="BO35:BP35"/>
    <mergeCell ref="BQ35:BR35"/>
    <mergeCell ref="BS35:BT35"/>
    <mergeCell ref="BU35:BV35"/>
    <mergeCell ref="BW35:BX35"/>
    <mergeCell ref="CF35:CG35"/>
    <mergeCell ref="CS34:CU34"/>
    <mergeCell ref="DY35:DZ35"/>
    <mergeCell ref="CW35:CX35"/>
    <mergeCell ref="CZ35:DA35"/>
    <mergeCell ref="FG34:FH34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DC35:DD35"/>
    <mergeCell ref="DJ35:DK35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6F10C-04EC-409F-A3B9-CD9E56670022}">
  <dimension ref="A1:FI83"/>
  <sheetViews>
    <sheetView zoomScale="40" zoomScaleNormal="40" workbookViewId="0">
      <selection activeCell="AZ35" sqref="AZ35:BT35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50" t="s">
        <v>80</v>
      </c>
    </row>
    <row r="3" spans="1:165" ht="15" thickBot="1"/>
    <row r="4" spans="1:165" ht="15" thickBot="1">
      <c r="A4" s="69" t="str">
        <f>'Channel Model Configurations'!B3</f>
        <v>CDL (TR 38.753) with Table TBD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69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69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69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69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69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69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69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69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69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69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69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69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69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69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69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69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69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69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69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69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69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69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69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69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69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69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69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69"/>
      <c r="B32" s="84" t="s">
        <v>47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U32" s="85" t="s">
        <v>48</v>
      </c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31"/>
      <c r="AO32" s="75" t="s">
        <v>49</v>
      </c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H32" s="68" t="s">
        <v>50</v>
      </c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31"/>
      <c r="CC32" s="26"/>
      <c r="CD32" s="68" t="s">
        <v>51</v>
      </c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R32" s="68" t="s">
        <v>52</v>
      </c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31"/>
      <c r="DG32" s="26"/>
      <c r="DH32" s="68" t="s">
        <v>53</v>
      </c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W32" s="68" t="s">
        <v>54</v>
      </c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31"/>
      <c r="EL32" s="26"/>
      <c r="EM32" s="68" t="s">
        <v>75</v>
      </c>
      <c r="EN32" s="76"/>
      <c r="EO32" s="76"/>
      <c r="EP32" s="76"/>
      <c r="EQ32" s="76"/>
      <c r="ER32" s="76"/>
      <c r="ES32" s="76"/>
      <c r="ET32" s="76"/>
      <c r="EU32" s="76"/>
      <c r="EV32" s="31"/>
      <c r="EY32" s="26"/>
      <c r="EZ32" s="68" t="s">
        <v>74</v>
      </c>
      <c r="FA32" s="76"/>
      <c r="FB32" s="76"/>
      <c r="FC32" s="76"/>
      <c r="FD32" s="76"/>
      <c r="FE32" s="76"/>
      <c r="FF32" s="76"/>
      <c r="FG32" s="76"/>
      <c r="FH32" s="76"/>
      <c r="FI32" s="31"/>
    </row>
    <row r="33" spans="1:165" ht="25">
      <c r="A33" s="69"/>
      <c r="B33" s="84" t="str">
        <f>A1</f>
        <v>CPY8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U33" s="85" t="str">
        <f>A1</f>
        <v>CPY8</v>
      </c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31"/>
      <c r="AO33" s="75" t="str">
        <f>A1</f>
        <v>CPY8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H33" s="68" t="str">
        <f>A1</f>
        <v>CPY8</v>
      </c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31"/>
      <c r="CC33" s="26"/>
      <c r="CD33" s="68" t="str">
        <f>A1</f>
        <v>CPY8</v>
      </c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R33" s="68" t="str">
        <f>A1</f>
        <v>CPY8</v>
      </c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31"/>
      <c r="DG33" s="26"/>
      <c r="DH33" s="68" t="str">
        <f>A1</f>
        <v>CPY8</v>
      </c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W33" s="68" t="str">
        <f>A1</f>
        <v>CPY8</v>
      </c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31"/>
      <c r="EL33" s="26"/>
      <c r="EM33" s="68" t="str">
        <f>A1</f>
        <v>CPY8</v>
      </c>
      <c r="EN33" s="68"/>
      <c r="EO33" s="68"/>
      <c r="EP33" s="68"/>
      <c r="EQ33" s="68"/>
      <c r="ER33" s="68"/>
      <c r="ES33" s="68"/>
      <c r="ET33" s="68"/>
      <c r="EU33" s="68"/>
      <c r="EV33" s="31"/>
      <c r="EY33" s="26"/>
      <c r="EZ33" s="68" t="str">
        <f>A1</f>
        <v>CPY8</v>
      </c>
      <c r="FA33" s="68"/>
      <c r="FB33" s="68"/>
      <c r="FC33" s="68"/>
      <c r="FD33" s="68"/>
      <c r="FE33" s="68"/>
      <c r="FF33" s="68"/>
      <c r="FG33" s="68"/>
      <c r="FH33" s="68"/>
      <c r="FI33" s="31"/>
    </row>
    <row r="34" spans="1:165">
      <c r="A34" s="69"/>
      <c r="B34" s="38"/>
      <c r="C34" s="77" t="s">
        <v>55</v>
      </c>
      <c r="D34" s="77"/>
      <c r="E34" s="77"/>
      <c r="F34" s="77"/>
      <c r="G34" s="77" t="s">
        <v>56</v>
      </c>
      <c r="H34" s="77"/>
      <c r="I34" s="77"/>
      <c r="J34" s="77"/>
      <c r="K34" s="77" t="s">
        <v>57</v>
      </c>
      <c r="L34" s="77"/>
      <c r="M34" s="77"/>
      <c r="N34" s="77"/>
      <c r="O34" s="77" t="s">
        <v>58</v>
      </c>
      <c r="P34" s="77"/>
      <c r="Q34" s="77"/>
      <c r="R34" s="77"/>
      <c r="U34" s="32"/>
      <c r="V34" s="77" t="s">
        <v>55</v>
      </c>
      <c r="W34" s="77"/>
      <c r="X34" s="77"/>
      <c r="Y34" s="77"/>
      <c r="Z34" s="77" t="s">
        <v>56</v>
      </c>
      <c r="AA34" s="77"/>
      <c r="AB34" s="77"/>
      <c r="AC34" s="77"/>
      <c r="AD34" s="77" t="s">
        <v>57</v>
      </c>
      <c r="AE34" s="77"/>
      <c r="AF34" s="77"/>
      <c r="AG34" s="77"/>
      <c r="AH34" s="77" t="s">
        <v>58</v>
      </c>
      <c r="AI34" s="77"/>
      <c r="AJ34" s="77"/>
      <c r="AK34" s="77"/>
      <c r="AL34" s="31"/>
      <c r="AO34" s="38"/>
      <c r="AP34" s="77" t="s">
        <v>55</v>
      </c>
      <c r="AQ34" s="77"/>
      <c r="AR34" s="77"/>
      <c r="AS34" s="77"/>
      <c r="AT34" s="77" t="s">
        <v>56</v>
      </c>
      <c r="AU34" s="77"/>
      <c r="AV34" s="77"/>
      <c r="AW34" s="77"/>
      <c r="AX34" s="77" t="s">
        <v>57</v>
      </c>
      <c r="AY34" s="77"/>
      <c r="AZ34" s="77"/>
      <c r="BA34" s="77"/>
      <c r="BB34" s="77" t="s">
        <v>58</v>
      </c>
      <c r="BC34" s="77"/>
      <c r="BD34" s="77"/>
      <c r="BE34" s="77"/>
      <c r="BH34" s="32"/>
      <c r="BI34" s="77" t="s">
        <v>55</v>
      </c>
      <c r="BJ34" s="77"/>
      <c r="BK34" s="77"/>
      <c r="BL34" s="77"/>
      <c r="BM34" s="77" t="s">
        <v>56</v>
      </c>
      <c r="BN34" s="77"/>
      <c r="BO34" s="77"/>
      <c r="BP34" s="77"/>
      <c r="BQ34" s="77" t="s">
        <v>57</v>
      </c>
      <c r="BR34" s="77"/>
      <c r="BS34" s="77"/>
      <c r="BT34" s="77"/>
      <c r="BU34" s="77" t="s">
        <v>58</v>
      </c>
      <c r="BV34" s="77"/>
      <c r="BW34" s="77"/>
      <c r="BX34" s="77"/>
      <c r="BY34" s="31"/>
      <c r="CC34" s="26"/>
      <c r="CD34" s="32"/>
      <c r="CE34" s="78" t="s">
        <v>55</v>
      </c>
      <c r="CF34" s="79"/>
      <c r="CG34" s="80"/>
      <c r="CH34" s="78" t="s">
        <v>56</v>
      </c>
      <c r="CI34" s="79"/>
      <c r="CJ34" s="80"/>
      <c r="CK34" s="78" t="s">
        <v>57</v>
      </c>
      <c r="CL34" s="79"/>
      <c r="CM34" s="80"/>
      <c r="CN34" s="78" t="s">
        <v>58</v>
      </c>
      <c r="CO34" s="79"/>
      <c r="CP34" s="80"/>
      <c r="CR34" s="32"/>
      <c r="CS34" s="78" t="s">
        <v>55</v>
      </c>
      <c r="CT34" s="79"/>
      <c r="CU34" s="80"/>
      <c r="CV34" s="78" t="s">
        <v>56</v>
      </c>
      <c r="CW34" s="79"/>
      <c r="CX34" s="80"/>
      <c r="CY34" s="78" t="s">
        <v>57</v>
      </c>
      <c r="CZ34" s="79"/>
      <c r="DA34" s="80"/>
      <c r="DB34" s="78" t="s">
        <v>58</v>
      </c>
      <c r="DC34" s="79"/>
      <c r="DD34" s="80"/>
      <c r="DE34" s="31"/>
      <c r="DG34" s="26"/>
      <c r="DH34" s="32"/>
      <c r="DI34" s="81" t="s">
        <v>55</v>
      </c>
      <c r="DJ34" s="81"/>
      <c r="DK34" s="81"/>
      <c r="DL34" s="81" t="s">
        <v>56</v>
      </c>
      <c r="DM34" s="81"/>
      <c r="DN34" s="81"/>
      <c r="DO34" s="81" t="s">
        <v>57</v>
      </c>
      <c r="DP34" s="81"/>
      <c r="DQ34" s="81"/>
      <c r="DR34" s="81" t="s">
        <v>58</v>
      </c>
      <c r="DS34" s="81"/>
      <c r="DT34" s="81"/>
      <c r="DW34" s="32"/>
      <c r="DX34" s="81" t="s">
        <v>55</v>
      </c>
      <c r="DY34" s="81"/>
      <c r="DZ34" s="81"/>
      <c r="EA34" s="81" t="s">
        <v>56</v>
      </c>
      <c r="EB34" s="81"/>
      <c r="EC34" s="81"/>
      <c r="ED34" s="81" t="s">
        <v>57</v>
      </c>
      <c r="EE34" s="81"/>
      <c r="EF34" s="81"/>
      <c r="EG34" s="81" t="s">
        <v>58</v>
      </c>
      <c r="EH34" s="81"/>
      <c r="EI34" s="81"/>
      <c r="EJ34" s="31"/>
      <c r="EL34" s="26"/>
      <c r="EM34" s="32"/>
      <c r="EN34" s="81" t="s">
        <v>55</v>
      </c>
      <c r="EO34" s="81"/>
      <c r="EP34" s="81" t="s">
        <v>56</v>
      </c>
      <c r="EQ34" s="81"/>
      <c r="ER34" s="81" t="s">
        <v>57</v>
      </c>
      <c r="ES34" s="81"/>
      <c r="ET34" s="81" t="s">
        <v>58</v>
      </c>
      <c r="EU34" s="81"/>
      <c r="EV34" s="31"/>
      <c r="EY34" s="26"/>
      <c r="EZ34" s="32"/>
      <c r="FA34" s="81" t="s">
        <v>55</v>
      </c>
      <c r="FB34" s="81"/>
      <c r="FC34" s="81" t="s">
        <v>56</v>
      </c>
      <c r="FD34" s="81"/>
      <c r="FE34" s="81" t="s">
        <v>57</v>
      </c>
      <c r="FF34" s="81"/>
      <c r="FG34" s="81" t="s">
        <v>58</v>
      </c>
      <c r="FH34" s="81"/>
      <c r="FI34" s="31"/>
    </row>
    <row r="35" spans="1:165" ht="44">
      <c r="A35" s="69"/>
      <c r="B35" s="39" t="s">
        <v>59</v>
      </c>
      <c r="C35" s="70" t="s">
        <v>60</v>
      </c>
      <c r="D35" s="71"/>
      <c r="E35" s="74" t="s">
        <v>61</v>
      </c>
      <c r="F35" s="71"/>
      <c r="G35" s="70" t="s">
        <v>60</v>
      </c>
      <c r="H35" s="71"/>
      <c r="I35" s="74" t="s">
        <v>61</v>
      </c>
      <c r="J35" s="71"/>
      <c r="K35" s="70" t="s">
        <v>60</v>
      </c>
      <c r="L35" s="71"/>
      <c r="M35" s="74" t="s">
        <v>61</v>
      </c>
      <c r="N35" s="71"/>
      <c r="O35" s="70" t="s">
        <v>60</v>
      </c>
      <c r="P35" s="71"/>
      <c r="Q35" s="70" t="s">
        <v>63</v>
      </c>
      <c r="R35" s="71"/>
      <c r="U35" s="15" t="s">
        <v>59</v>
      </c>
      <c r="V35" s="70" t="s">
        <v>60</v>
      </c>
      <c r="W35" s="71"/>
      <c r="X35" s="74" t="s">
        <v>61</v>
      </c>
      <c r="Y35" s="71"/>
      <c r="Z35" s="70" t="s">
        <v>60</v>
      </c>
      <c r="AA35" s="71"/>
      <c r="AB35" s="74" t="s">
        <v>61</v>
      </c>
      <c r="AC35" s="71"/>
      <c r="AD35" s="70" t="s">
        <v>60</v>
      </c>
      <c r="AE35" s="71"/>
      <c r="AF35" s="74" t="s">
        <v>61</v>
      </c>
      <c r="AG35" s="71"/>
      <c r="AH35" s="70" t="s">
        <v>60</v>
      </c>
      <c r="AI35" s="71"/>
      <c r="AJ35" s="70" t="s">
        <v>63</v>
      </c>
      <c r="AK35" s="71"/>
      <c r="AL35" s="31"/>
      <c r="AO35" s="39" t="s">
        <v>59</v>
      </c>
      <c r="AP35" s="70" t="s">
        <v>60</v>
      </c>
      <c r="AQ35" s="71"/>
      <c r="AR35" s="70" t="s">
        <v>62</v>
      </c>
      <c r="AS35" s="71"/>
      <c r="AT35" s="70" t="s">
        <v>60</v>
      </c>
      <c r="AU35" s="71"/>
      <c r="AV35" s="70" t="s">
        <v>63</v>
      </c>
      <c r="AW35" s="71"/>
      <c r="AX35" s="70" t="s">
        <v>60</v>
      </c>
      <c r="AY35" s="71"/>
      <c r="AZ35" s="72" t="s">
        <v>61</v>
      </c>
      <c r="BA35" s="73"/>
      <c r="BB35" s="72" t="s">
        <v>60</v>
      </c>
      <c r="BC35" s="73"/>
      <c r="BD35" s="72" t="s">
        <v>63</v>
      </c>
      <c r="BE35" s="73"/>
      <c r="BF35" s="64"/>
      <c r="BG35" s="64"/>
      <c r="BH35" s="65" t="s">
        <v>59</v>
      </c>
      <c r="BI35" s="72" t="s">
        <v>60</v>
      </c>
      <c r="BJ35" s="73"/>
      <c r="BK35" s="72" t="s">
        <v>62</v>
      </c>
      <c r="BL35" s="73"/>
      <c r="BM35" s="72" t="s">
        <v>60</v>
      </c>
      <c r="BN35" s="73"/>
      <c r="BO35" s="72" t="s">
        <v>63</v>
      </c>
      <c r="BP35" s="73"/>
      <c r="BQ35" s="72" t="s">
        <v>60</v>
      </c>
      <c r="BR35" s="73"/>
      <c r="BS35" s="72" t="s">
        <v>61</v>
      </c>
      <c r="BT35" s="73"/>
      <c r="BU35" s="70" t="s">
        <v>60</v>
      </c>
      <c r="BV35" s="71"/>
      <c r="BW35" s="70" t="s">
        <v>63</v>
      </c>
      <c r="BX35" s="71"/>
      <c r="BY35" s="31"/>
      <c r="CC35" s="26"/>
      <c r="CD35" s="15" t="s">
        <v>59</v>
      </c>
      <c r="CE35" s="61" t="s">
        <v>64</v>
      </c>
      <c r="CF35" s="70" t="s">
        <v>65</v>
      </c>
      <c r="CG35" s="86"/>
      <c r="CH35" s="61" t="s">
        <v>64</v>
      </c>
      <c r="CI35" s="70" t="s">
        <v>65</v>
      </c>
      <c r="CJ35" s="86"/>
      <c r="CK35" s="61" t="s">
        <v>64</v>
      </c>
      <c r="CL35" s="70" t="s">
        <v>65</v>
      </c>
      <c r="CM35" s="86"/>
      <c r="CN35" s="61" t="s">
        <v>64</v>
      </c>
      <c r="CO35" s="70" t="s">
        <v>65</v>
      </c>
      <c r="CP35" s="86"/>
      <c r="CR35" s="15" t="s">
        <v>59</v>
      </c>
      <c r="CS35" s="61" t="s">
        <v>64</v>
      </c>
      <c r="CT35" s="70" t="s">
        <v>65</v>
      </c>
      <c r="CU35" s="86"/>
      <c r="CV35" s="61" t="s">
        <v>64</v>
      </c>
      <c r="CW35" s="70" t="s">
        <v>65</v>
      </c>
      <c r="CX35" s="86"/>
      <c r="CY35" s="61" t="s">
        <v>64</v>
      </c>
      <c r="CZ35" s="70" t="s">
        <v>65</v>
      </c>
      <c r="DA35" s="86"/>
      <c r="DB35" s="61" t="s">
        <v>64</v>
      </c>
      <c r="DC35" s="70" t="s">
        <v>65</v>
      </c>
      <c r="DD35" s="86"/>
      <c r="DE35" s="31"/>
      <c r="DG35" s="26"/>
      <c r="DH35" s="15" t="s">
        <v>59</v>
      </c>
      <c r="DI35" s="61" t="s">
        <v>64</v>
      </c>
      <c r="DJ35" s="82" t="s">
        <v>65</v>
      </c>
      <c r="DK35" s="83"/>
      <c r="DL35" s="61" t="s">
        <v>64</v>
      </c>
      <c r="DM35" s="82" t="s">
        <v>65</v>
      </c>
      <c r="DN35" s="83"/>
      <c r="DO35" s="61" t="s">
        <v>64</v>
      </c>
      <c r="DP35" s="82" t="s">
        <v>65</v>
      </c>
      <c r="DQ35" s="83"/>
      <c r="DR35" s="61" t="s">
        <v>64</v>
      </c>
      <c r="DS35" s="82" t="s">
        <v>65</v>
      </c>
      <c r="DT35" s="83"/>
      <c r="DW35" s="15" t="s">
        <v>59</v>
      </c>
      <c r="DX35" s="61" t="s">
        <v>64</v>
      </c>
      <c r="DY35" s="82" t="s">
        <v>65</v>
      </c>
      <c r="DZ35" s="83"/>
      <c r="EA35" s="61" t="s">
        <v>64</v>
      </c>
      <c r="EB35" s="82" t="s">
        <v>65</v>
      </c>
      <c r="EC35" s="83"/>
      <c r="ED35" s="61" t="s">
        <v>64</v>
      </c>
      <c r="EE35" s="82" t="s">
        <v>65</v>
      </c>
      <c r="EF35" s="83"/>
      <c r="EG35" s="61" t="s">
        <v>64</v>
      </c>
      <c r="EH35" s="82" t="s">
        <v>65</v>
      </c>
      <c r="EI35" s="83"/>
      <c r="EJ35" s="31"/>
      <c r="EL35" s="26"/>
      <c r="EM35" s="15" t="s">
        <v>59</v>
      </c>
      <c r="EN35" s="61" t="s">
        <v>66</v>
      </c>
      <c r="EO35" s="61" t="s">
        <v>43</v>
      </c>
      <c r="EP35" s="61" t="s">
        <v>66</v>
      </c>
      <c r="EQ35" s="61" t="s">
        <v>43</v>
      </c>
      <c r="ER35" s="61" t="s">
        <v>66</v>
      </c>
      <c r="ES35" s="61" t="s">
        <v>43</v>
      </c>
      <c r="ET35" s="61" t="s">
        <v>66</v>
      </c>
      <c r="EU35" s="61" t="s">
        <v>43</v>
      </c>
      <c r="EV35" s="31"/>
      <c r="EY35" s="26"/>
      <c r="EZ35" s="15" t="s">
        <v>59</v>
      </c>
      <c r="FA35" s="61" t="s">
        <v>66</v>
      </c>
      <c r="FB35" s="61" t="s">
        <v>43</v>
      </c>
      <c r="FC35" s="61" t="s">
        <v>66</v>
      </c>
      <c r="FD35" s="61" t="s">
        <v>43</v>
      </c>
      <c r="FE35" s="61" t="s">
        <v>66</v>
      </c>
      <c r="FF35" s="61" t="s">
        <v>43</v>
      </c>
      <c r="FG35" s="61" t="s">
        <v>66</v>
      </c>
      <c r="FH35" s="61" t="s">
        <v>43</v>
      </c>
      <c r="FI35" s="31"/>
    </row>
    <row r="36" spans="1:165">
      <c r="A36" s="69"/>
      <c r="B36" s="40"/>
      <c r="C36" s="62" t="s">
        <v>67</v>
      </c>
      <c r="D36" s="62" t="s">
        <v>68</v>
      </c>
      <c r="E36" s="62" t="s">
        <v>67</v>
      </c>
      <c r="F36" s="62" t="s">
        <v>68</v>
      </c>
      <c r="G36" s="62" t="s">
        <v>67</v>
      </c>
      <c r="H36" s="62" t="s">
        <v>68</v>
      </c>
      <c r="I36" s="62" t="s">
        <v>67</v>
      </c>
      <c r="J36" s="62" t="s">
        <v>68</v>
      </c>
      <c r="K36" s="62" t="s">
        <v>67</v>
      </c>
      <c r="L36" s="62" t="s">
        <v>68</v>
      </c>
      <c r="M36" s="62" t="s">
        <v>67</v>
      </c>
      <c r="N36" s="62" t="s">
        <v>68</v>
      </c>
      <c r="O36" s="62" t="s">
        <v>67</v>
      </c>
      <c r="P36" s="62" t="s">
        <v>68</v>
      </c>
      <c r="Q36" s="62" t="s">
        <v>67</v>
      </c>
      <c r="R36" s="62" t="s">
        <v>68</v>
      </c>
      <c r="U36" s="16"/>
      <c r="V36" s="62" t="s">
        <v>67</v>
      </c>
      <c r="W36" s="62" t="s">
        <v>68</v>
      </c>
      <c r="X36" s="62" t="s">
        <v>67</v>
      </c>
      <c r="Y36" s="62" t="s">
        <v>68</v>
      </c>
      <c r="Z36" s="62" t="s">
        <v>67</v>
      </c>
      <c r="AA36" s="62" t="s">
        <v>68</v>
      </c>
      <c r="AB36" s="62" t="s">
        <v>67</v>
      </c>
      <c r="AC36" s="62" t="s">
        <v>68</v>
      </c>
      <c r="AD36" s="62" t="s">
        <v>67</v>
      </c>
      <c r="AE36" s="62" t="s">
        <v>68</v>
      </c>
      <c r="AF36" s="62" t="s">
        <v>67</v>
      </c>
      <c r="AG36" s="62" t="s">
        <v>68</v>
      </c>
      <c r="AH36" s="62" t="s">
        <v>67</v>
      </c>
      <c r="AI36" s="62" t="s">
        <v>68</v>
      </c>
      <c r="AJ36" s="62" t="s">
        <v>67</v>
      </c>
      <c r="AK36" s="62" t="s">
        <v>68</v>
      </c>
      <c r="AL36" s="31"/>
      <c r="AO36" s="40"/>
      <c r="AP36" s="62" t="s">
        <v>67</v>
      </c>
      <c r="AQ36" s="62" t="s">
        <v>68</v>
      </c>
      <c r="AR36" s="62" t="s">
        <v>67</v>
      </c>
      <c r="AS36" s="62" t="s">
        <v>68</v>
      </c>
      <c r="AT36" s="62" t="s">
        <v>67</v>
      </c>
      <c r="AU36" s="62" t="s">
        <v>68</v>
      </c>
      <c r="AV36" s="62" t="s">
        <v>67</v>
      </c>
      <c r="AW36" s="62" t="s">
        <v>68</v>
      </c>
      <c r="AX36" s="62" t="s">
        <v>67</v>
      </c>
      <c r="AY36" s="62" t="s">
        <v>68</v>
      </c>
      <c r="AZ36" s="62" t="s">
        <v>67</v>
      </c>
      <c r="BA36" s="62" t="s">
        <v>68</v>
      </c>
      <c r="BB36" s="62" t="s">
        <v>67</v>
      </c>
      <c r="BC36" s="62" t="s">
        <v>68</v>
      </c>
      <c r="BD36" s="62" t="s">
        <v>67</v>
      </c>
      <c r="BE36" s="62" t="s">
        <v>68</v>
      </c>
      <c r="BH36" s="16"/>
      <c r="BI36" s="62" t="s">
        <v>67</v>
      </c>
      <c r="BJ36" s="62" t="s">
        <v>68</v>
      </c>
      <c r="BK36" s="62" t="s">
        <v>67</v>
      </c>
      <c r="BL36" s="62" t="s">
        <v>68</v>
      </c>
      <c r="BM36" s="62" t="s">
        <v>67</v>
      </c>
      <c r="BN36" s="62" t="s">
        <v>68</v>
      </c>
      <c r="BO36" s="62" t="s">
        <v>67</v>
      </c>
      <c r="BP36" s="62" t="s">
        <v>68</v>
      </c>
      <c r="BQ36" s="62" t="s">
        <v>67</v>
      </c>
      <c r="BR36" s="62" t="s">
        <v>68</v>
      </c>
      <c r="BS36" s="62" t="s">
        <v>67</v>
      </c>
      <c r="BT36" s="62" t="s">
        <v>68</v>
      </c>
      <c r="BU36" s="62" t="s">
        <v>67</v>
      </c>
      <c r="BV36" s="62" t="s">
        <v>68</v>
      </c>
      <c r="BW36" s="62" t="s">
        <v>67</v>
      </c>
      <c r="BX36" s="62" t="s">
        <v>68</v>
      </c>
      <c r="BY36" s="31"/>
      <c r="CC36" s="26"/>
      <c r="CD36" s="16"/>
      <c r="CE36" s="62" t="s">
        <v>63</v>
      </c>
      <c r="CF36" s="62" t="s">
        <v>63</v>
      </c>
      <c r="CG36" s="62" t="s">
        <v>60</v>
      </c>
      <c r="CH36" s="62" t="s">
        <v>63</v>
      </c>
      <c r="CI36" s="62" t="s">
        <v>63</v>
      </c>
      <c r="CJ36" s="62" t="s">
        <v>60</v>
      </c>
      <c r="CK36" s="62" t="s">
        <v>63</v>
      </c>
      <c r="CL36" s="62" t="s">
        <v>63</v>
      </c>
      <c r="CM36" s="62" t="s">
        <v>60</v>
      </c>
      <c r="CN36" s="62" t="s">
        <v>63</v>
      </c>
      <c r="CO36" s="62" t="s">
        <v>63</v>
      </c>
      <c r="CP36" s="62" t="s">
        <v>60</v>
      </c>
      <c r="CR36" s="16"/>
      <c r="CS36" s="48" t="s">
        <v>63</v>
      </c>
      <c r="CT36" s="62" t="s">
        <v>63</v>
      </c>
      <c r="CU36" s="62" t="s">
        <v>60</v>
      </c>
      <c r="CV36" s="62" t="s">
        <v>63</v>
      </c>
      <c r="CW36" s="62" t="s">
        <v>63</v>
      </c>
      <c r="CX36" s="62" t="s">
        <v>60</v>
      </c>
      <c r="CY36" s="62" t="s">
        <v>63</v>
      </c>
      <c r="CZ36" s="62" t="s">
        <v>63</v>
      </c>
      <c r="DA36" s="62" t="s">
        <v>60</v>
      </c>
      <c r="DB36" s="62" t="s">
        <v>63</v>
      </c>
      <c r="DC36" s="62" t="s">
        <v>63</v>
      </c>
      <c r="DD36" s="62" t="s">
        <v>60</v>
      </c>
      <c r="DE36" s="31"/>
      <c r="DG36" s="26"/>
      <c r="DH36" s="16"/>
      <c r="DI36" s="62" t="s">
        <v>63</v>
      </c>
      <c r="DJ36" s="62" t="s">
        <v>63</v>
      </c>
      <c r="DK36" s="62" t="s">
        <v>60</v>
      </c>
      <c r="DL36" s="62" t="s">
        <v>63</v>
      </c>
      <c r="DM36" s="62" t="s">
        <v>63</v>
      </c>
      <c r="DN36" s="62" t="s">
        <v>60</v>
      </c>
      <c r="DO36" s="62" t="s">
        <v>63</v>
      </c>
      <c r="DP36" s="62" t="s">
        <v>63</v>
      </c>
      <c r="DQ36" s="62" t="s">
        <v>60</v>
      </c>
      <c r="DR36" s="62" t="s">
        <v>63</v>
      </c>
      <c r="DS36" s="62" t="s">
        <v>63</v>
      </c>
      <c r="DT36" s="62" t="s">
        <v>60</v>
      </c>
      <c r="DW36" s="16"/>
      <c r="DX36" s="62" t="s">
        <v>63</v>
      </c>
      <c r="DY36" s="62" t="s">
        <v>63</v>
      </c>
      <c r="DZ36" s="62" t="s">
        <v>60</v>
      </c>
      <c r="EA36" s="62" t="s">
        <v>63</v>
      </c>
      <c r="EB36" s="62" t="s">
        <v>63</v>
      </c>
      <c r="EC36" s="62" t="s">
        <v>60</v>
      </c>
      <c r="ED36" s="62" t="s">
        <v>63</v>
      </c>
      <c r="EE36" s="62" t="s">
        <v>63</v>
      </c>
      <c r="EF36" s="62" t="s">
        <v>60</v>
      </c>
      <c r="EG36" s="62" t="s">
        <v>63</v>
      </c>
      <c r="EH36" s="62" t="s">
        <v>63</v>
      </c>
      <c r="EI36" s="62" t="s">
        <v>60</v>
      </c>
      <c r="EJ36" s="31"/>
      <c r="EL36" s="26"/>
      <c r="EM36" s="16"/>
      <c r="EN36" s="48"/>
      <c r="EO36" s="48"/>
      <c r="EP36" s="48"/>
      <c r="EQ36" s="48"/>
      <c r="ER36" s="48"/>
      <c r="ES36" s="48"/>
      <c r="ET36" s="48"/>
      <c r="EU36" s="48"/>
      <c r="EV36" s="31"/>
      <c r="EY36" s="26"/>
      <c r="EZ36" s="16"/>
      <c r="FA36" s="62"/>
      <c r="FB36" s="62"/>
      <c r="FC36" s="62"/>
      <c r="FD36" s="62"/>
      <c r="FE36" s="62"/>
      <c r="FF36" s="62"/>
      <c r="FG36" s="62"/>
      <c r="FH36" s="62"/>
      <c r="FI36" s="31"/>
    </row>
    <row r="37" spans="1:165">
      <c r="A37" s="69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7"/>
      <c r="EO37" s="47"/>
      <c r="EP37" s="47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69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7"/>
      <c r="EO38" s="47"/>
      <c r="EP38" s="47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69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7"/>
      <c r="EO39" s="47"/>
      <c r="EP39" s="47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69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7"/>
      <c r="EO40" s="47"/>
      <c r="EP40" s="47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69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7"/>
      <c r="EO41" s="47"/>
      <c r="EP41" s="47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69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7"/>
      <c r="EO42" s="47"/>
      <c r="EP42" s="47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69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7"/>
      <c r="EO43" s="47"/>
      <c r="EP43" s="47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69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7"/>
      <c r="EO44" s="47"/>
      <c r="EP44" s="47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69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7"/>
      <c r="EO45" s="47"/>
      <c r="EP45" s="47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69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7"/>
      <c r="EO46" s="47"/>
      <c r="EP46" s="47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69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7"/>
      <c r="EO47" s="47"/>
      <c r="EP47" s="47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69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7"/>
      <c r="EO48" s="47"/>
      <c r="EP48" s="47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69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7"/>
      <c r="EO49" s="47"/>
      <c r="EP49" s="47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69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7"/>
      <c r="EO50" s="47"/>
      <c r="EP50" s="47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69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7"/>
      <c r="EO51" s="47"/>
      <c r="EP51" s="47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69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7"/>
      <c r="EO52" s="47"/>
      <c r="EP52" s="47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69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7"/>
      <c r="EO53" s="47"/>
      <c r="EP53" s="47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69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7"/>
      <c r="EO54" s="47"/>
      <c r="EP54" s="47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69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7"/>
      <c r="EO55" s="47"/>
      <c r="EP55" s="47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69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7"/>
      <c r="EO56" s="47"/>
      <c r="EP56" s="47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69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7"/>
      <c r="EO57" s="47"/>
      <c r="EP57" s="47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69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7"/>
      <c r="EO58" s="47"/>
      <c r="EP58" s="47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69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7"/>
      <c r="EO59" s="47"/>
      <c r="EP59" s="47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69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7"/>
      <c r="EO60" s="47"/>
      <c r="EP60" s="47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69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7"/>
      <c r="EO61" s="47"/>
      <c r="EP61" s="47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69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7"/>
      <c r="EO62" s="47"/>
      <c r="EP62" s="47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69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7"/>
      <c r="EO63" s="47"/>
      <c r="EP63" s="47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69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7"/>
      <c r="EO64" s="47"/>
      <c r="EP64" s="47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69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7"/>
      <c r="EO65" s="47"/>
      <c r="EP65" s="47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69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7"/>
      <c r="EO66" s="47"/>
      <c r="EP66" s="47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69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7"/>
      <c r="EO67" s="47"/>
      <c r="EP67" s="47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69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7"/>
      <c r="EO68" s="47"/>
      <c r="EP68" s="47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69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7"/>
      <c r="EO69" s="47"/>
      <c r="EP69" s="47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69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7"/>
      <c r="EO70" s="47"/>
      <c r="EP70" s="47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69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7"/>
      <c r="EO71" s="47"/>
      <c r="EP71" s="47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69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7"/>
      <c r="EO72" s="47"/>
      <c r="EP72" s="47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69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69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69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69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69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69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69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69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69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69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B35:EC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CL35:CM35"/>
    <mergeCell ref="CO35:CP35"/>
    <mergeCell ref="CT35:CU35"/>
    <mergeCell ref="EG34:EI34"/>
    <mergeCell ref="EN34:EO34"/>
    <mergeCell ref="CV34:CX34"/>
    <mergeCell ref="CY34:DA34"/>
    <mergeCell ref="DB34:DD34"/>
    <mergeCell ref="DI34:DK34"/>
    <mergeCell ref="DL34:DN34"/>
    <mergeCell ref="DO34:DQ34"/>
    <mergeCell ref="EA34:EC34"/>
    <mergeCell ref="ED34:EF34"/>
    <mergeCell ref="DM35:DN35"/>
    <mergeCell ref="DP35:DQ35"/>
    <mergeCell ref="DS35:DT35"/>
    <mergeCell ref="DX34:DZ34"/>
    <mergeCell ref="AZ35:BA35"/>
    <mergeCell ref="BB35:BC35"/>
    <mergeCell ref="BD35:BE35"/>
    <mergeCell ref="BI35:BJ35"/>
    <mergeCell ref="BK35:BL35"/>
    <mergeCell ref="BM35:BN35"/>
    <mergeCell ref="BO35:BP35"/>
    <mergeCell ref="BQ35:BR35"/>
    <mergeCell ref="BS35:BT35"/>
    <mergeCell ref="BU35:BV35"/>
    <mergeCell ref="BW35:BX35"/>
    <mergeCell ref="CF35:CG35"/>
    <mergeCell ref="CS34:CU34"/>
    <mergeCell ref="DY35:DZ35"/>
    <mergeCell ref="CW35:CX35"/>
    <mergeCell ref="CZ35:DA35"/>
    <mergeCell ref="FG34:FH34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DC35:DD35"/>
    <mergeCell ref="DJ35:DK35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A90D1-0BAD-4230-810A-8D4DF62D5EC7}">
  <dimension ref="A1:FI83"/>
  <sheetViews>
    <sheetView zoomScale="40" zoomScaleNormal="40" workbookViewId="0">
      <selection activeCell="BS35" sqref="AX35:BT35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50" t="s">
        <v>81</v>
      </c>
    </row>
    <row r="3" spans="1:165" ht="15" thickBot="1"/>
    <row r="4" spans="1:165" ht="15" thickBot="1">
      <c r="A4" s="69" t="str">
        <f>'Channel Model Configurations'!B3</f>
        <v>CDL (TR 38.753) with Table TBD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69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69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69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69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69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69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69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69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69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69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69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69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69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69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69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69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69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69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69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69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69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69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69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69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69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69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69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69"/>
      <c r="B32" s="84" t="s">
        <v>47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U32" s="85" t="s">
        <v>48</v>
      </c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31"/>
      <c r="AO32" s="75" t="s">
        <v>49</v>
      </c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H32" s="68" t="s">
        <v>50</v>
      </c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31"/>
      <c r="CC32" s="26"/>
      <c r="CD32" s="68" t="s">
        <v>51</v>
      </c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R32" s="68" t="s">
        <v>52</v>
      </c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31"/>
      <c r="DG32" s="26"/>
      <c r="DH32" s="68" t="s">
        <v>53</v>
      </c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W32" s="68" t="s">
        <v>54</v>
      </c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31"/>
      <c r="EL32" s="26"/>
      <c r="EM32" s="68" t="s">
        <v>75</v>
      </c>
      <c r="EN32" s="76"/>
      <c r="EO32" s="76"/>
      <c r="EP32" s="76"/>
      <c r="EQ32" s="76"/>
      <c r="ER32" s="76"/>
      <c r="ES32" s="76"/>
      <c r="ET32" s="76"/>
      <c r="EU32" s="76"/>
      <c r="EV32" s="31"/>
      <c r="EY32" s="26"/>
      <c r="EZ32" s="68" t="s">
        <v>74</v>
      </c>
      <c r="FA32" s="76"/>
      <c r="FB32" s="76"/>
      <c r="FC32" s="76"/>
      <c r="FD32" s="76"/>
      <c r="FE32" s="76"/>
      <c r="FF32" s="76"/>
      <c r="FG32" s="76"/>
      <c r="FH32" s="76"/>
      <c r="FI32" s="31"/>
    </row>
    <row r="33" spans="1:165" ht="25">
      <c r="A33" s="69"/>
      <c r="B33" s="84" t="str">
        <f>A1</f>
        <v>CPY9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U33" s="85" t="str">
        <f>A1</f>
        <v>CPY9</v>
      </c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31"/>
      <c r="AO33" s="75" t="str">
        <f>A1</f>
        <v>CPY9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H33" s="68" t="str">
        <f>A1</f>
        <v>CPY9</v>
      </c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31"/>
      <c r="CC33" s="26"/>
      <c r="CD33" s="68" t="str">
        <f>A1</f>
        <v>CPY9</v>
      </c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R33" s="68" t="str">
        <f>A1</f>
        <v>CPY9</v>
      </c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31"/>
      <c r="DG33" s="26"/>
      <c r="DH33" s="68" t="str">
        <f>A1</f>
        <v>CPY9</v>
      </c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W33" s="68" t="str">
        <f>A1</f>
        <v>CPY9</v>
      </c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31"/>
      <c r="EL33" s="26"/>
      <c r="EM33" s="68" t="str">
        <f>A1</f>
        <v>CPY9</v>
      </c>
      <c r="EN33" s="68"/>
      <c r="EO33" s="68"/>
      <c r="EP33" s="68"/>
      <c r="EQ33" s="68"/>
      <c r="ER33" s="68"/>
      <c r="ES33" s="68"/>
      <c r="ET33" s="68"/>
      <c r="EU33" s="68"/>
      <c r="EV33" s="31"/>
      <c r="EY33" s="26"/>
      <c r="EZ33" s="68" t="str">
        <f>A1</f>
        <v>CPY9</v>
      </c>
      <c r="FA33" s="68"/>
      <c r="FB33" s="68"/>
      <c r="FC33" s="68"/>
      <c r="FD33" s="68"/>
      <c r="FE33" s="68"/>
      <c r="FF33" s="68"/>
      <c r="FG33" s="68"/>
      <c r="FH33" s="68"/>
      <c r="FI33" s="31"/>
    </row>
    <row r="34" spans="1:165">
      <c r="A34" s="69"/>
      <c r="B34" s="38"/>
      <c r="C34" s="77" t="s">
        <v>55</v>
      </c>
      <c r="D34" s="77"/>
      <c r="E34" s="77"/>
      <c r="F34" s="77"/>
      <c r="G34" s="77" t="s">
        <v>56</v>
      </c>
      <c r="H34" s="77"/>
      <c r="I34" s="77"/>
      <c r="J34" s="77"/>
      <c r="K34" s="77" t="s">
        <v>57</v>
      </c>
      <c r="L34" s="77"/>
      <c r="M34" s="77"/>
      <c r="N34" s="77"/>
      <c r="O34" s="77" t="s">
        <v>58</v>
      </c>
      <c r="P34" s="77"/>
      <c r="Q34" s="77"/>
      <c r="R34" s="77"/>
      <c r="U34" s="32"/>
      <c r="V34" s="77" t="s">
        <v>55</v>
      </c>
      <c r="W34" s="77"/>
      <c r="X34" s="77"/>
      <c r="Y34" s="77"/>
      <c r="Z34" s="77" t="s">
        <v>56</v>
      </c>
      <c r="AA34" s="77"/>
      <c r="AB34" s="77"/>
      <c r="AC34" s="77"/>
      <c r="AD34" s="77" t="s">
        <v>57</v>
      </c>
      <c r="AE34" s="77"/>
      <c r="AF34" s="77"/>
      <c r="AG34" s="77"/>
      <c r="AH34" s="77" t="s">
        <v>58</v>
      </c>
      <c r="AI34" s="77"/>
      <c r="AJ34" s="77"/>
      <c r="AK34" s="77"/>
      <c r="AL34" s="31"/>
      <c r="AO34" s="38"/>
      <c r="AP34" s="77" t="s">
        <v>55</v>
      </c>
      <c r="AQ34" s="77"/>
      <c r="AR34" s="77"/>
      <c r="AS34" s="77"/>
      <c r="AT34" s="77" t="s">
        <v>56</v>
      </c>
      <c r="AU34" s="77"/>
      <c r="AV34" s="77"/>
      <c r="AW34" s="77"/>
      <c r="AX34" s="77" t="s">
        <v>57</v>
      </c>
      <c r="AY34" s="77"/>
      <c r="AZ34" s="77"/>
      <c r="BA34" s="77"/>
      <c r="BB34" s="77" t="s">
        <v>58</v>
      </c>
      <c r="BC34" s="77"/>
      <c r="BD34" s="77"/>
      <c r="BE34" s="77"/>
      <c r="BH34" s="32"/>
      <c r="BI34" s="77" t="s">
        <v>55</v>
      </c>
      <c r="BJ34" s="77"/>
      <c r="BK34" s="77"/>
      <c r="BL34" s="77"/>
      <c r="BM34" s="77" t="s">
        <v>56</v>
      </c>
      <c r="BN34" s="77"/>
      <c r="BO34" s="77"/>
      <c r="BP34" s="77"/>
      <c r="BQ34" s="77" t="s">
        <v>57</v>
      </c>
      <c r="BR34" s="77"/>
      <c r="BS34" s="77"/>
      <c r="BT34" s="77"/>
      <c r="BU34" s="77" t="s">
        <v>58</v>
      </c>
      <c r="BV34" s="77"/>
      <c r="BW34" s="77"/>
      <c r="BX34" s="77"/>
      <c r="BY34" s="31"/>
      <c r="CC34" s="26"/>
      <c r="CD34" s="32"/>
      <c r="CE34" s="78" t="s">
        <v>55</v>
      </c>
      <c r="CF34" s="79"/>
      <c r="CG34" s="80"/>
      <c r="CH34" s="78" t="s">
        <v>56</v>
      </c>
      <c r="CI34" s="79"/>
      <c r="CJ34" s="80"/>
      <c r="CK34" s="78" t="s">
        <v>57</v>
      </c>
      <c r="CL34" s="79"/>
      <c r="CM34" s="80"/>
      <c r="CN34" s="78" t="s">
        <v>58</v>
      </c>
      <c r="CO34" s="79"/>
      <c r="CP34" s="80"/>
      <c r="CR34" s="32"/>
      <c r="CS34" s="78" t="s">
        <v>55</v>
      </c>
      <c r="CT34" s="79"/>
      <c r="CU34" s="80"/>
      <c r="CV34" s="78" t="s">
        <v>56</v>
      </c>
      <c r="CW34" s="79"/>
      <c r="CX34" s="80"/>
      <c r="CY34" s="78" t="s">
        <v>57</v>
      </c>
      <c r="CZ34" s="79"/>
      <c r="DA34" s="80"/>
      <c r="DB34" s="78" t="s">
        <v>58</v>
      </c>
      <c r="DC34" s="79"/>
      <c r="DD34" s="80"/>
      <c r="DE34" s="31"/>
      <c r="DG34" s="26"/>
      <c r="DH34" s="32"/>
      <c r="DI34" s="81" t="s">
        <v>55</v>
      </c>
      <c r="DJ34" s="81"/>
      <c r="DK34" s="81"/>
      <c r="DL34" s="81" t="s">
        <v>56</v>
      </c>
      <c r="DM34" s="81"/>
      <c r="DN34" s="81"/>
      <c r="DO34" s="81" t="s">
        <v>57</v>
      </c>
      <c r="DP34" s="81"/>
      <c r="DQ34" s="81"/>
      <c r="DR34" s="81" t="s">
        <v>58</v>
      </c>
      <c r="DS34" s="81"/>
      <c r="DT34" s="81"/>
      <c r="DW34" s="32"/>
      <c r="DX34" s="81" t="s">
        <v>55</v>
      </c>
      <c r="DY34" s="81"/>
      <c r="DZ34" s="81"/>
      <c r="EA34" s="81" t="s">
        <v>56</v>
      </c>
      <c r="EB34" s="81"/>
      <c r="EC34" s="81"/>
      <c r="ED34" s="81" t="s">
        <v>57</v>
      </c>
      <c r="EE34" s="81"/>
      <c r="EF34" s="81"/>
      <c r="EG34" s="81" t="s">
        <v>58</v>
      </c>
      <c r="EH34" s="81"/>
      <c r="EI34" s="81"/>
      <c r="EJ34" s="31"/>
      <c r="EL34" s="26"/>
      <c r="EM34" s="32"/>
      <c r="EN34" s="81" t="s">
        <v>55</v>
      </c>
      <c r="EO34" s="81"/>
      <c r="EP34" s="81" t="s">
        <v>56</v>
      </c>
      <c r="EQ34" s="81"/>
      <c r="ER34" s="81" t="s">
        <v>57</v>
      </c>
      <c r="ES34" s="81"/>
      <c r="ET34" s="81" t="s">
        <v>58</v>
      </c>
      <c r="EU34" s="81"/>
      <c r="EV34" s="31"/>
      <c r="EY34" s="26"/>
      <c r="EZ34" s="32"/>
      <c r="FA34" s="81" t="s">
        <v>55</v>
      </c>
      <c r="FB34" s="81"/>
      <c r="FC34" s="81" t="s">
        <v>56</v>
      </c>
      <c r="FD34" s="81"/>
      <c r="FE34" s="81" t="s">
        <v>57</v>
      </c>
      <c r="FF34" s="81"/>
      <c r="FG34" s="81" t="s">
        <v>58</v>
      </c>
      <c r="FH34" s="81"/>
      <c r="FI34" s="31"/>
    </row>
    <row r="35" spans="1:165" ht="44">
      <c r="A35" s="69"/>
      <c r="B35" s="39" t="s">
        <v>59</v>
      </c>
      <c r="C35" s="70" t="s">
        <v>60</v>
      </c>
      <c r="D35" s="71"/>
      <c r="E35" s="74" t="s">
        <v>61</v>
      </c>
      <c r="F35" s="71"/>
      <c r="G35" s="70" t="s">
        <v>60</v>
      </c>
      <c r="H35" s="71"/>
      <c r="I35" s="74" t="s">
        <v>61</v>
      </c>
      <c r="J35" s="71"/>
      <c r="K35" s="70" t="s">
        <v>60</v>
      </c>
      <c r="L35" s="71"/>
      <c r="M35" s="74" t="s">
        <v>61</v>
      </c>
      <c r="N35" s="71"/>
      <c r="O35" s="70" t="s">
        <v>60</v>
      </c>
      <c r="P35" s="71"/>
      <c r="Q35" s="70" t="s">
        <v>63</v>
      </c>
      <c r="R35" s="71"/>
      <c r="U35" s="15" t="s">
        <v>59</v>
      </c>
      <c r="V35" s="70" t="s">
        <v>60</v>
      </c>
      <c r="W35" s="71"/>
      <c r="X35" s="74" t="s">
        <v>61</v>
      </c>
      <c r="Y35" s="71"/>
      <c r="Z35" s="70" t="s">
        <v>60</v>
      </c>
      <c r="AA35" s="71"/>
      <c r="AB35" s="74" t="s">
        <v>61</v>
      </c>
      <c r="AC35" s="71"/>
      <c r="AD35" s="70" t="s">
        <v>60</v>
      </c>
      <c r="AE35" s="71"/>
      <c r="AF35" s="74" t="s">
        <v>61</v>
      </c>
      <c r="AG35" s="71"/>
      <c r="AH35" s="70" t="s">
        <v>60</v>
      </c>
      <c r="AI35" s="71"/>
      <c r="AJ35" s="70" t="s">
        <v>63</v>
      </c>
      <c r="AK35" s="71"/>
      <c r="AL35" s="31"/>
      <c r="AO35" s="39" t="s">
        <v>59</v>
      </c>
      <c r="AP35" s="70" t="s">
        <v>60</v>
      </c>
      <c r="AQ35" s="71"/>
      <c r="AR35" s="70" t="s">
        <v>62</v>
      </c>
      <c r="AS35" s="71"/>
      <c r="AT35" s="70" t="s">
        <v>60</v>
      </c>
      <c r="AU35" s="71"/>
      <c r="AV35" s="70" t="s">
        <v>63</v>
      </c>
      <c r="AW35" s="71"/>
      <c r="AX35" s="72" t="s">
        <v>60</v>
      </c>
      <c r="AY35" s="73"/>
      <c r="AZ35" s="72" t="s">
        <v>61</v>
      </c>
      <c r="BA35" s="73"/>
      <c r="BB35" s="72" t="s">
        <v>60</v>
      </c>
      <c r="BC35" s="73"/>
      <c r="BD35" s="72" t="s">
        <v>63</v>
      </c>
      <c r="BE35" s="73"/>
      <c r="BF35" s="64"/>
      <c r="BG35" s="64"/>
      <c r="BH35" s="65" t="s">
        <v>59</v>
      </c>
      <c r="BI35" s="72" t="s">
        <v>60</v>
      </c>
      <c r="BJ35" s="73"/>
      <c r="BK35" s="72" t="s">
        <v>62</v>
      </c>
      <c r="BL35" s="73"/>
      <c r="BM35" s="72" t="s">
        <v>60</v>
      </c>
      <c r="BN35" s="73"/>
      <c r="BO35" s="72" t="s">
        <v>63</v>
      </c>
      <c r="BP35" s="73"/>
      <c r="BQ35" s="72" t="s">
        <v>60</v>
      </c>
      <c r="BR35" s="73"/>
      <c r="BS35" s="72" t="s">
        <v>61</v>
      </c>
      <c r="BT35" s="73"/>
      <c r="BU35" s="70" t="s">
        <v>60</v>
      </c>
      <c r="BV35" s="71"/>
      <c r="BW35" s="70" t="s">
        <v>63</v>
      </c>
      <c r="BX35" s="71"/>
      <c r="BY35" s="31"/>
      <c r="CC35" s="26"/>
      <c r="CD35" s="15" t="s">
        <v>59</v>
      </c>
      <c r="CE35" s="61" t="s">
        <v>64</v>
      </c>
      <c r="CF35" s="70" t="s">
        <v>65</v>
      </c>
      <c r="CG35" s="86"/>
      <c r="CH35" s="61" t="s">
        <v>64</v>
      </c>
      <c r="CI35" s="70" t="s">
        <v>65</v>
      </c>
      <c r="CJ35" s="86"/>
      <c r="CK35" s="61" t="s">
        <v>64</v>
      </c>
      <c r="CL35" s="70" t="s">
        <v>65</v>
      </c>
      <c r="CM35" s="86"/>
      <c r="CN35" s="61" t="s">
        <v>64</v>
      </c>
      <c r="CO35" s="70" t="s">
        <v>65</v>
      </c>
      <c r="CP35" s="86"/>
      <c r="CR35" s="15" t="s">
        <v>59</v>
      </c>
      <c r="CS35" s="61" t="s">
        <v>64</v>
      </c>
      <c r="CT35" s="70" t="s">
        <v>65</v>
      </c>
      <c r="CU35" s="86"/>
      <c r="CV35" s="61" t="s">
        <v>64</v>
      </c>
      <c r="CW35" s="70" t="s">
        <v>65</v>
      </c>
      <c r="CX35" s="86"/>
      <c r="CY35" s="61" t="s">
        <v>64</v>
      </c>
      <c r="CZ35" s="70" t="s">
        <v>65</v>
      </c>
      <c r="DA35" s="86"/>
      <c r="DB35" s="61" t="s">
        <v>64</v>
      </c>
      <c r="DC35" s="70" t="s">
        <v>65</v>
      </c>
      <c r="DD35" s="86"/>
      <c r="DE35" s="31"/>
      <c r="DG35" s="26"/>
      <c r="DH35" s="15" t="s">
        <v>59</v>
      </c>
      <c r="DI35" s="61" t="s">
        <v>64</v>
      </c>
      <c r="DJ35" s="82" t="s">
        <v>65</v>
      </c>
      <c r="DK35" s="83"/>
      <c r="DL35" s="61" t="s">
        <v>64</v>
      </c>
      <c r="DM35" s="82" t="s">
        <v>65</v>
      </c>
      <c r="DN35" s="83"/>
      <c r="DO35" s="61" t="s">
        <v>64</v>
      </c>
      <c r="DP35" s="82" t="s">
        <v>65</v>
      </c>
      <c r="DQ35" s="83"/>
      <c r="DR35" s="61" t="s">
        <v>64</v>
      </c>
      <c r="DS35" s="82" t="s">
        <v>65</v>
      </c>
      <c r="DT35" s="83"/>
      <c r="DW35" s="15" t="s">
        <v>59</v>
      </c>
      <c r="DX35" s="61" t="s">
        <v>64</v>
      </c>
      <c r="DY35" s="82" t="s">
        <v>65</v>
      </c>
      <c r="DZ35" s="83"/>
      <c r="EA35" s="61" t="s">
        <v>64</v>
      </c>
      <c r="EB35" s="82" t="s">
        <v>65</v>
      </c>
      <c r="EC35" s="83"/>
      <c r="ED35" s="61" t="s">
        <v>64</v>
      </c>
      <c r="EE35" s="82" t="s">
        <v>65</v>
      </c>
      <c r="EF35" s="83"/>
      <c r="EG35" s="61" t="s">
        <v>64</v>
      </c>
      <c r="EH35" s="82" t="s">
        <v>65</v>
      </c>
      <c r="EI35" s="83"/>
      <c r="EJ35" s="31"/>
      <c r="EL35" s="26"/>
      <c r="EM35" s="15" t="s">
        <v>59</v>
      </c>
      <c r="EN35" s="61" t="s">
        <v>66</v>
      </c>
      <c r="EO35" s="61" t="s">
        <v>43</v>
      </c>
      <c r="EP35" s="61" t="s">
        <v>66</v>
      </c>
      <c r="EQ35" s="61" t="s">
        <v>43</v>
      </c>
      <c r="ER35" s="61" t="s">
        <v>66</v>
      </c>
      <c r="ES35" s="61" t="s">
        <v>43</v>
      </c>
      <c r="ET35" s="61" t="s">
        <v>66</v>
      </c>
      <c r="EU35" s="61" t="s">
        <v>43</v>
      </c>
      <c r="EV35" s="31"/>
      <c r="EY35" s="26"/>
      <c r="EZ35" s="15" t="s">
        <v>59</v>
      </c>
      <c r="FA35" s="61" t="s">
        <v>66</v>
      </c>
      <c r="FB35" s="61" t="s">
        <v>43</v>
      </c>
      <c r="FC35" s="61" t="s">
        <v>66</v>
      </c>
      <c r="FD35" s="61" t="s">
        <v>43</v>
      </c>
      <c r="FE35" s="61" t="s">
        <v>66</v>
      </c>
      <c r="FF35" s="61" t="s">
        <v>43</v>
      </c>
      <c r="FG35" s="61" t="s">
        <v>66</v>
      </c>
      <c r="FH35" s="61" t="s">
        <v>43</v>
      </c>
      <c r="FI35" s="31"/>
    </row>
    <row r="36" spans="1:165">
      <c r="A36" s="69"/>
      <c r="B36" s="40"/>
      <c r="C36" s="62" t="s">
        <v>67</v>
      </c>
      <c r="D36" s="62" t="s">
        <v>68</v>
      </c>
      <c r="E36" s="62" t="s">
        <v>67</v>
      </c>
      <c r="F36" s="62" t="s">
        <v>68</v>
      </c>
      <c r="G36" s="62" t="s">
        <v>67</v>
      </c>
      <c r="H36" s="62" t="s">
        <v>68</v>
      </c>
      <c r="I36" s="62" t="s">
        <v>67</v>
      </c>
      <c r="J36" s="62" t="s">
        <v>68</v>
      </c>
      <c r="K36" s="62" t="s">
        <v>67</v>
      </c>
      <c r="L36" s="62" t="s">
        <v>68</v>
      </c>
      <c r="M36" s="62" t="s">
        <v>67</v>
      </c>
      <c r="N36" s="62" t="s">
        <v>68</v>
      </c>
      <c r="O36" s="62" t="s">
        <v>67</v>
      </c>
      <c r="P36" s="62" t="s">
        <v>68</v>
      </c>
      <c r="Q36" s="62" t="s">
        <v>67</v>
      </c>
      <c r="R36" s="62" t="s">
        <v>68</v>
      </c>
      <c r="U36" s="16"/>
      <c r="V36" s="62" t="s">
        <v>67</v>
      </c>
      <c r="W36" s="62" t="s">
        <v>68</v>
      </c>
      <c r="X36" s="62" t="s">
        <v>67</v>
      </c>
      <c r="Y36" s="62" t="s">
        <v>68</v>
      </c>
      <c r="Z36" s="62" t="s">
        <v>67</v>
      </c>
      <c r="AA36" s="62" t="s">
        <v>68</v>
      </c>
      <c r="AB36" s="62" t="s">
        <v>67</v>
      </c>
      <c r="AC36" s="62" t="s">
        <v>68</v>
      </c>
      <c r="AD36" s="62" t="s">
        <v>67</v>
      </c>
      <c r="AE36" s="62" t="s">
        <v>68</v>
      </c>
      <c r="AF36" s="62" t="s">
        <v>67</v>
      </c>
      <c r="AG36" s="62" t="s">
        <v>68</v>
      </c>
      <c r="AH36" s="62" t="s">
        <v>67</v>
      </c>
      <c r="AI36" s="62" t="s">
        <v>68</v>
      </c>
      <c r="AJ36" s="62" t="s">
        <v>67</v>
      </c>
      <c r="AK36" s="62" t="s">
        <v>68</v>
      </c>
      <c r="AL36" s="31"/>
      <c r="AO36" s="40"/>
      <c r="AP36" s="62" t="s">
        <v>67</v>
      </c>
      <c r="AQ36" s="62" t="s">
        <v>68</v>
      </c>
      <c r="AR36" s="62" t="s">
        <v>67</v>
      </c>
      <c r="AS36" s="62" t="s">
        <v>68</v>
      </c>
      <c r="AT36" s="62" t="s">
        <v>67</v>
      </c>
      <c r="AU36" s="62" t="s">
        <v>68</v>
      </c>
      <c r="AV36" s="62" t="s">
        <v>67</v>
      </c>
      <c r="AW36" s="62" t="s">
        <v>68</v>
      </c>
      <c r="AX36" s="62" t="s">
        <v>67</v>
      </c>
      <c r="AY36" s="62" t="s">
        <v>68</v>
      </c>
      <c r="AZ36" s="62" t="s">
        <v>67</v>
      </c>
      <c r="BA36" s="62" t="s">
        <v>68</v>
      </c>
      <c r="BB36" s="62" t="s">
        <v>67</v>
      </c>
      <c r="BC36" s="62" t="s">
        <v>68</v>
      </c>
      <c r="BD36" s="62" t="s">
        <v>67</v>
      </c>
      <c r="BE36" s="62" t="s">
        <v>68</v>
      </c>
      <c r="BH36" s="16"/>
      <c r="BI36" s="62" t="s">
        <v>67</v>
      </c>
      <c r="BJ36" s="62" t="s">
        <v>68</v>
      </c>
      <c r="BK36" s="62" t="s">
        <v>67</v>
      </c>
      <c r="BL36" s="62" t="s">
        <v>68</v>
      </c>
      <c r="BM36" s="62" t="s">
        <v>67</v>
      </c>
      <c r="BN36" s="62" t="s">
        <v>68</v>
      </c>
      <c r="BO36" s="62" t="s">
        <v>67</v>
      </c>
      <c r="BP36" s="62" t="s">
        <v>68</v>
      </c>
      <c r="BQ36" s="62" t="s">
        <v>67</v>
      </c>
      <c r="BR36" s="62" t="s">
        <v>68</v>
      </c>
      <c r="BS36" s="62" t="s">
        <v>67</v>
      </c>
      <c r="BT36" s="62" t="s">
        <v>68</v>
      </c>
      <c r="BU36" s="62" t="s">
        <v>67</v>
      </c>
      <c r="BV36" s="62" t="s">
        <v>68</v>
      </c>
      <c r="BW36" s="62" t="s">
        <v>67</v>
      </c>
      <c r="BX36" s="62" t="s">
        <v>68</v>
      </c>
      <c r="BY36" s="31"/>
      <c r="CC36" s="26"/>
      <c r="CD36" s="16"/>
      <c r="CE36" s="62" t="s">
        <v>63</v>
      </c>
      <c r="CF36" s="62" t="s">
        <v>63</v>
      </c>
      <c r="CG36" s="62" t="s">
        <v>60</v>
      </c>
      <c r="CH36" s="62" t="s">
        <v>63</v>
      </c>
      <c r="CI36" s="62" t="s">
        <v>63</v>
      </c>
      <c r="CJ36" s="62" t="s">
        <v>60</v>
      </c>
      <c r="CK36" s="62" t="s">
        <v>63</v>
      </c>
      <c r="CL36" s="62" t="s">
        <v>63</v>
      </c>
      <c r="CM36" s="62" t="s">
        <v>60</v>
      </c>
      <c r="CN36" s="62" t="s">
        <v>63</v>
      </c>
      <c r="CO36" s="62" t="s">
        <v>63</v>
      </c>
      <c r="CP36" s="62" t="s">
        <v>60</v>
      </c>
      <c r="CR36" s="16"/>
      <c r="CS36" s="48" t="s">
        <v>63</v>
      </c>
      <c r="CT36" s="62" t="s">
        <v>63</v>
      </c>
      <c r="CU36" s="62" t="s">
        <v>60</v>
      </c>
      <c r="CV36" s="62" t="s">
        <v>63</v>
      </c>
      <c r="CW36" s="62" t="s">
        <v>63</v>
      </c>
      <c r="CX36" s="62" t="s">
        <v>60</v>
      </c>
      <c r="CY36" s="62" t="s">
        <v>63</v>
      </c>
      <c r="CZ36" s="62" t="s">
        <v>63</v>
      </c>
      <c r="DA36" s="62" t="s">
        <v>60</v>
      </c>
      <c r="DB36" s="62" t="s">
        <v>63</v>
      </c>
      <c r="DC36" s="62" t="s">
        <v>63</v>
      </c>
      <c r="DD36" s="62" t="s">
        <v>60</v>
      </c>
      <c r="DE36" s="31"/>
      <c r="DG36" s="26"/>
      <c r="DH36" s="16"/>
      <c r="DI36" s="62" t="s">
        <v>63</v>
      </c>
      <c r="DJ36" s="62" t="s">
        <v>63</v>
      </c>
      <c r="DK36" s="62" t="s">
        <v>60</v>
      </c>
      <c r="DL36" s="62" t="s">
        <v>63</v>
      </c>
      <c r="DM36" s="62" t="s">
        <v>63</v>
      </c>
      <c r="DN36" s="62" t="s">
        <v>60</v>
      </c>
      <c r="DO36" s="62" t="s">
        <v>63</v>
      </c>
      <c r="DP36" s="62" t="s">
        <v>63</v>
      </c>
      <c r="DQ36" s="62" t="s">
        <v>60</v>
      </c>
      <c r="DR36" s="62" t="s">
        <v>63</v>
      </c>
      <c r="DS36" s="62" t="s">
        <v>63</v>
      </c>
      <c r="DT36" s="62" t="s">
        <v>60</v>
      </c>
      <c r="DW36" s="16"/>
      <c r="DX36" s="62" t="s">
        <v>63</v>
      </c>
      <c r="DY36" s="62" t="s">
        <v>63</v>
      </c>
      <c r="DZ36" s="62" t="s">
        <v>60</v>
      </c>
      <c r="EA36" s="62" t="s">
        <v>63</v>
      </c>
      <c r="EB36" s="62" t="s">
        <v>63</v>
      </c>
      <c r="EC36" s="62" t="s">
        <v>60</v>
      </c>
      <c r="ED36" s="62" t="s">
        <v>63</v>
      </c>
      <c r="EE36" s="62" t="s">
        <v>63</v>
      </c>
      <c r="EF36" s="62" t="s">
        <v>60</v>
      </c>
      <c r="EG36" s="62" t="s">
        <v>63</v>
      </c>
      <c r="EH36" s="62" t="s">
        <v>63</v>
      </c>
      <c r="EI36" s="62" t="s">
        <v>60</v>
      </c>
      <c r="EJ36" s="31"/>
      <c r="EL36" s="26"/>
      <c r="EM36" s="16"/>
      <c r="EN36" s="48"/>
      <c r="EO36" s="48"/>
      <c r="EP36" s="48"/>
      <c r="EQ36" s="48"/>
      <c r="ER36" s="48"/>
      <c r="ES36" s="48"/>
      <c r="ET36" s="48"/>
      <c r="EU36" s="48"/>
      <c r="EV36" s="31"/>
      <c r="EY36" s="26"/>
      <c r="EZ36" s="16"/>
      <c r="FA36" s="62"/>
      <c r="FB36" s="62"/>
      <c r="FC36" s="62"/>
      <c r="FD36" s="62"/>
      <c r="FE36" s="62"/>
      <c r="FF36" s="62"/>
      <c r="FG36" s="62"/>
      <c r="FH36" s="62"/>
      <c r="FI36" s="31"/>
    </row>
    <row r="37" spans="1:165">
      <c r="A37" s="69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7"/>
      <c r="EO37" s="47"/>
      <c r="EP37" s="47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69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7"/>
      <c r="EO38" s="47"/>
      <c r="EP38" s="47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69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7"/>
      <c r="EO39" s="47"/>
      <c r="EP39" s="47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69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7"/>
      <c r="EO40" s="47"/>
      <c r="EP40" s="47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69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7"/>
      <c r="EO41" s="47"/>
      <c r="EP41" s="47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69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7"/>
      <c r="EO42" s="47"/>
      <c r="EP42" s="47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69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7"/>
      <c r="EO43" s="47"/>
      <c r="EP43" s="47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69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7"/>
      <c r="EO44" s="47"/>
      <c r="EP44" s="47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69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7"/>
      <c r="EO45" s="47"/>
      <c r="EP45" s="47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69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7"/>
      <c r="EO46" s="47"/>
      <c r="EP46" s="47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69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7"/>
      <c r="EO47" s="47"/>
      <c r="EP47" s="47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69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7"/>
      <c r="EO48" s="47"/>
      <c r="EP48" s="47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69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7"/>
      <c r="EO49" s="47"/>
      <c r="EP49" s="47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69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7"/>
      <c r="EO50" s="47"/>
      <c r="EP50" s="47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69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7"/>
      <c r="EO51" s="47"/>
      <c r="EP51" s="47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69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7"/>
      <c r="EO52" s="47"/>
      <c r="EP52" s="47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69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7"/>
      <c r="EO53" s="47"/>
      <c r="EP53" s="47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69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7"/>
      <c r="EO54" s="47"/>
      <c r="EP54" s="47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69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7"/>
      <c r="EO55" s="47"/>
      <c r="EP55" s="47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69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7"/>
      <c r="EO56" s="47"/>
      <c r="EP56" s="47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69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7"/>
      <c r="EO57" s="47"/>
      <c r="EP57" s="47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69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7"/>
      <c r="EO58" s="47"/>
      <c r="EP58" s="47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69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7"/>
      <c r="EO59" s="47"/>
      <c r="EP59" s="47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69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7"/>
      <c r="EO60" s="47"/>
      <c r="EP60" s="47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69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7"/>
      <c r="EO61" s="47"/>
      <c r="EP61" s="47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69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7"/>
      <c r="EO62" s="47"/>
      <c r="EP62" s="47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69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7"/>
      <c r="EO63" s="47"/>
      <c r="EP63" s="47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69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7"/>
      <c r="EO64" s="47"/>
      <c r="EP64" s="47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69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7"/>
      <c r="EO65" s="47"/>
      <c r="EP65" s="47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69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7"/>
      <c r="EO66" s="47"/>
      <c r="EP66" s="47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69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7"/>
      <c r="EO67" s="47"/>
      <c r="EP67" s="47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69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7"/>
      <c r="EO68" s="47"/>
      <c r="EP68" s="47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69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7"/>
      <c r="EO69" s="47"/>
      <c r="EP69" s="47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69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7"/>
      <c r="EO70" s="47"/>
      <c r="EP70" s="47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69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7"/>
      <c r="EO71" s="47"/>
      <c r="EP71" s="47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69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7"/>
      <c r="EO72" s="47"/>
      <c r="EP72" s="47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69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69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69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69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69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69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69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69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69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69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B35:EC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CL35:CM35"/>
    <mergeCell ref="CO35:CP35"/>
    <mergeCell ref="CT35:CU35"/>
    <mergeCell ref="EG34:EI34"/>
    <mergeCell ref="EN34:EO34"/>
    <mergeCell ref="CV34:CX34"/>
    <mergeCell ref="CY34:DA34"/>
    <mergeCell ref="DB34:DD34"/>
    <mergeCell ref="DI34:DK34"/>
    <mergeCell ref="DL34:DN34"/>
    <mergeCell ref="DO34:DQ34"/>
    <mergeCell ref="EA34:EC34"/>
    <mergeCell ref="ED34:EF34"/>
    <mergeCell ref="DM35:DN35"/>
    <mergeCell ref="DP35:DQ35"/>
    <mergeCell ref="DS35:DT35"/>
    <mergeCell ref="DX34:DZ34"/>
    <mergeCell ref="AZ35:BA35"/>
    <mergeCell ref="BB35:BC35"/>
    <mergeCell ref="BD35:BE35"/>
    <mergeCell ref="BI35:BJ35"/>
    <mergeCell ref="BK35:BL35"/>
    <mergeCell ref="BM35:BN35"/>
    <mergeCell ref="BO35:BP35"/>
    <mergeCell ref="BQ35:BR35"/>
    <mergeCell ref="BS35:BT35"/>
    <mergeCell ref="BU35:BV35"/>
    <mergeCell ref="BW35:BX35"/>
    <mergeCell ref="CF35:CG35"/>
    <mergeCell ref="CS34:CU34"/>
    <mergeCell ref="DY35:DZ35"/>
    <mergeCell ref="CW35:CX35"/>
    <mergeCell ref="CZ35:DA35"/>
    <mergeCell ref="FG34:FH34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DC35:DD35"/>
    <mergeCell ref="DJ35:DK35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C0437-CE64-475B-A78F-C8A3CA40C396}">
  <dimension ref="A1:FI83"/>
  <sheetViews>
    <sheetView zoomScale="40" zoomScaleNormal="40" workbookViewId="0">
      <selection activeCell="S32" sqref="S3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50" t="s">
        <v>82</v>
      </c>
    </row>
    <row r="3" spans="1:165" ht="15" thickBot="1"/>
    <row r="4" spans="1:165" ht="15" thickBot="1">
      <c r="A4" s="69" t="str">
        <f>'Channel Model Configurations'!B3</f>
        <v>CDL (TR 38.753) with Table TBD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69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69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69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69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69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69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69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69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69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69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69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69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69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69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69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69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69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69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69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69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69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69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69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69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69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69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69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69"/>
      <c r="B32" s="84" t="s">
        <v>47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U32" s="85" t="s">
        <v>48</v>
      </c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31"/>
      <c r="AO32" s="75" t="s">
        <v>49</v>
      </c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H32" s="68" t="s">
        <v>50</v>
      </c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31"/>
      <c r="CC32" s="26"/>
      <c r="CD32" s="68" t="s">
        <v>51</v>
      </c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R32" s="68" t="s">
        <v>52</v>
      </c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31"/>
      <c r="DG32" s="26"/>
      <c r="DH32" s="68" t="s">
        <v>53</v>
      </c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W32" s="68" t="s">
        <v>54</v>
      </c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31"/>
      <c r="EL32" s="26"/>
      <c r="EM32" s="68" t="s">
        <v>75</v>
      </c>
      <c r="EN32" s="76"/>
      <c r="EO32" s="76"/>
      <c r="EP32" s="76"/>
      <c r="EQ32" s="76"/>
      <c r="ER32" s="76"/>
      <c r="ES32" s="76"/>
      <c r="ET32" s="76"/>
      <c r="EU32" s="76"/>
      <c r="EV32" s="31"/>
      <c r="EY32" s="26"/>
      <c r="EZ32" s="68" t="s">
        <v>74</v>
      </c>
      <c r="FA32" s="76"/>
      <c r="FB32" s="76"/>
      <c r="FC32" s="76"/>
      <c r="FD32" s="76"/>
      <c r="FE32" s="76"/>
      <c r="FF32" s="76"/>
      <c r="FG32" s="76"/>
      <c r="FH32" s="76"/>
      <c r="FI32" s="31"/>
    </row>
    <row r="33" spans="1:165" ht="25">
      <c r="A33" s="69"/>
      <c r="B33" s="84" t="str">
        <f>A1</f>
        <v>CPY10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U33" s="85" t="str">
        <f>A1</f>
        <v>CPY10</v>
      </c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31"/>
      <c r="AO33" s="75" t="str">
        <f>A1</f>
        <v>CPY10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H33" s="68" t="str">
        <f>A1</f>
        <v>CPY10</v>
      </c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31"/>
      <c r="CC33" s="26"/>
      <c r="CD33" s="68" t="str">
        <f>A1</f>
        <v>CPY10</v>
      </c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R33" s="68" t="str">
        <f>A1</f>
        <v>CPY10</v>
      </c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31"/>
      <c r="DG33" s="26"/>
      <c r="DH33" s="68" t="str">
        <f>A1</f>
        <v>CPY10</v>
      </c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W33" s="68" t="str">
        <f>A1</f>
        <v>CPY10</v>
      </c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31"/>
      <c r="EL33" s="26"/>
      <c r="EM33" s="68" t="str">
        <f>A1</f>
        <v>CPY10</v>
      </c>
      <c r="EN33" s="68"/>
      <c r="EO33" s="68"/>
      <c r="EP33" s="68"/>
      <c r="EQ33" s="68"/>
      <c r="ER33" s="68"/>
      <c r="ES33" s="68"/>
      <c r="ET33" s="68"/>
      <c r="EU33" s="68"/>
      <c r="EV33" s="31"/>
      <c r="EY33" s="26"/>
      <c r="EZ33" s="68" t="str">
        <f>A1</f>
        <v>CPY10</v>
      </c>
      <c r="FA33" s="68"/>
      <c r="FB33" s="68"/>
      <c r="FC33" s="68"/>
      <c r="FD33" s="68"/>
      <c r="FE33" s="68"/>
      <c r="FF33" s="68"/>
      <c r="FG33" s="68"/>
      <c r="FH33" s="68"/>
      <c r="FI33" s="31"/>
    </row>
    <row r="34" spans="1:165">
      <c r="A34" s="69"/>
      <c r="B34" s="38"/>
      <c r="C34" s="77" t="s">
        <v>55</v>
      </c>
      <c r="D34" s="77"/>
      <c r="E34" s="77"/>
      <c r="F34" s="77"/>
      <c r="G34" s="77" t="s">
        <v>56</v>
      </c>
      <c r="H34" s="77"/>
      <c r="I34" s="77"/>
      <c r="J34" s="77"/>
      <c r="K34" s="77" t="s">
        <v>57</v>
      </c>
      <c r="L34" s="77"/>
      <c r="M34" s="77"/>
      <c r="N34" s="77"/>
      <c r="O34" s="77" t="s">
        <v>58</v>
      </c>
      <c r="P34" s="77"/>
      <c r="Q34" s="77"/>
      <c r="R34" s="77"/>
      <c r="U34" s="32"/>
      <c r="V34" s="77" t="s">
        <v>55</v>
      </c>
      <c r="W34" s="77"/>
      <c r="X34" s="77"/>
      <c r="Y34" s="77"/>
      <c r="Z34" s="77" t="s">
        <v>56</v>
      </c>
      <c r="AA34" s="77"/>
      <c r="AB34" s="77"/>
      <c r="AC34" s="77"/>
      <c r="AD34" s="77" t="s">
        <v>57</v>
      </c>
      <c r="AE34" s="77"/>
      <c r="AF34" s="77"/>
      <c r="AG34" s="77"/>
      <c r="AH34" s="77" t="s">
        <v>58</v>
      </c>
      <c r="AI34" s="77"/>
      <c r="AJ34" s="77"/>
      <c r="AK34" s="77"/>
      <c r="AL34" s="31"/>
      <c r="AO34" s="38"/>
      <c r="AP34" s="77" t="s">
        <v>55</v>
      </c>
      <c r="AQ34" s="77"/>
      <c r="AR34" s="77"/>
      <c r="AS34" s="77"/>
      <c r="AT34" s="77" t="s">
        <v>56</v>
      </c>
      <c r="AU34" s="77"/>
      <c r="AV34" s="77"/>
      <c r="AW34" s="77"/>
      <c r="AX34" s="77" t="s">
        <v>57</v>
      </c>
      <c r="AY34" s="77"/>
      <c r="AZ34" s="77"/>
      <c r="BA34" s="77"/>
      <c r="BB34" s="77" t="s">
        <v>58</v>
      </c>
      <c r="BC34" s="77"/>
      <c r="BD34" s="77"/>
      <c r="BE34" s="77"/>
      <c r="BH34" s="32"/>
      <c r="BI34" s="77" t="s">
        <v>55</v>
      </c>
      <c r="BJ34" s="77"/>
      <c r="BK34" s="77"/>
      <c r="BL34" s="77"/>
      <c r="BM34" s="77" t="s">
        <v>56</v>
      </c>
      <c r="BN34" s="77"/>
      <c r="BO34" s="77"/>
      <c r="BP34" s="77"/>
      <c r="BQ34" s="77" t="s">
        <v>57</v>
      </c>
      <c r="BR34" s="77"/>
      <c r="BS34" s="77"/>
      <c r="BT34" s="77"/>
      <c r="BU34" s="77" t="s">
        <v>58</v>
      </c>
      <c r="BV34" s="77"/>
      <c r="BW34" s="77"/>
      <c r="BX34" s="77"/>
      <c r="BY34" s="31"/>
      <c r="CC34" s="26"/>
      <c r="CD34" s="32"/>
      <c r="CE34" s="78" t="s">
        <v>55</v>
      </c>
      <c r="CF34" s="79"/>
      <c r="CG34" s="80"/>
      <c r="CH34" s="78" t="s">
        <v>56</v>
      </c>
      <c r="CI34" s="79"/>
      <c r="CJ34" s="80"/>
      <c r="CK34" s="78" t="s">
        <v>57</v>
      </c>
      <c r="CL34" s="79"/>
      <c r="CM34" s="80"/>
      <c r="CN34" s="78" t="s">
        <v>58</v>
      </c>
      <c r="CO34" s="79"/>
      <c r="CP34" s="80"/>
      <c r="CR34" s="32"/>
      <c r="CS34" s="78" t="s">
        <v>55</v>
      </c>
      <c r="CT34" s="79"/>
      <c r="CU34" s="80"/>
      <c r="CV34" s="78" t="s">
        <v>56</v>
      </c>
      <c r="CW34" s="79"/>
      <c r="CX34" s="80"/>
      <c r="CY34" s="78" t="s">
        <v>57</v>
      </c>
      <c r="CZ34" s="79"/>
      <c r="DA34" s="80"/>
      <c r="DB34" s="78" t="s">
        <v>58</v>
      </c>
      <c r="DC34" s="79"/>
      <c r="DD34" s="80"/>
      <c r="DE34" s="31"/>
      <c r="DG34" s="26"/>
      <c r="DH34" s="32"/>
      <c r="DI34" s="81" t="s">
        <v>55</v>
      </c>
      <c r="DJ34" s="81"/>
      <c r="DK34" s="81"/>
      <c r="DL34" s="81" t="s">
        <v>56</v>
      </c>
      <c r="DM34" s="81"/>
      <c r="DN34" s="81"/>
      <c r="DO34" s="81" t="s">
        <v>57</v>
      </c>
      <c r="DP34" s="81"/>
      <c r="DQ34" s="81"/>
      <c r="DR34" s="81" t="s">
        <v>58</v>
      </c>
      <c r="DS34" s="81"/>
      <c r="DT34" s="81"/>
      <c r="DW34" s="32"/>
      <c r="DX34" s="81" t="s">
        <v>55</v>
      </c>
      <c r="DY34" s="81"/>
      <c r="DZ34" s="81"/>
      <c r="EA34" s="81" t="s">
        <v>56</v>
      </c>
      <c r="EB34" s="81"/>
      <c r="EC34" s="81"/>
      <c r="ED34" s="81" t="s">
        <v>57</v>
      </c>
      <c r="EE34" s="81"/>
      <c r="EF34" s="81"/>
      <c r="EG34" s="81" t="s">
        <v>58</v>
      </c>
      <c r="EH34" s="81"/>
      <c r="EI34" s="81"/>
      <c r="EJ34" s="31"/>
      <c r="EL34" s="26"/>
      <c r="EM34" s="32"/>
      <c r="EN34" s="81" t="s">
        <v>55</v>
      </c>
      <c r="EO34" s="81"/>
      <c r="EP34" s="81" t="s">
        <v>56</v>
      </c>
      <c r="EQ34" s="81"/>
      <c r="ER34" s="81" t="s">
        <v>57</v>
      </c>
      <c r="ES34" s="81"/>
      <c r="ET34" s="81" t="s">
        <v>58</v>
      </c>
      <c r="EU34" s="81"/>
      <c r="EV34" s="31"/>
      <c r="EY34" s="26"/>
      <c r="EZ34" s="32"/>
      <c r="FA34" s="81" t="s">
        <v>55</v>
      </c>
      <c r="FB34" s="81"/>
      <c r="FC34" s="81" t="s">
        <v>56</v>
      </c>
      <c r="FD34" s="81"/>
      <c r="FE34" s="81" t="s">
        <v>57</v>
      </c>
      <c r="FF34" s="81"/>
      <c r="FG34" s="81" t="s">
        <v>58</v>
      </c>
      <c r="FH34" s="81"/>
      <c r="FI34" s="31"/>
    </row>
    <row r="35" spans="1:165" ht="44">
      <c r="A35" s="69"/>
      <c r="B35" s="39" t="s">
        <v>59</v>
      </c>
      <c r="C35" s="70" t="s">
        <v>60</v>
      </c>
      <c r="D35" s="71"/>
      <c r="E35" s="74" t="s">
        <v>61</v>
      </c>
      <c r="F35" s="71"/>
      <c r="G35" s="70" t="s">
        <v>60</v>
      </c>
      <c r="H35" s="71"/>
      <c r="I35" s="74" t="s">
        <v>61</v>
      </c>
      <c r="J35" s="71"/>
      <c r="K35" s="70" t="s">
        <v>60</v>
      </c>
      <c r="L35" s="71"/>
      <c r="M35" s="74" t="s">
        <v>61</v>
      </c>
      <c r="N35" s="71"/>
      <c r="O35" s="70" t="s">
        <v>60</v>
      </c>
      <c r="P35" s="71"/>
      <c r="Q35" s="70" t="s">
        <v>63</v>
      </c>
      <c r="R35" s="71"/>
      <c r="U35" s="15" t="s">
        <v>59</v>
      </c>
      <c r="V35" s="70" t="s">
        <v>60</v>
      </c>
      <c r="W35" s="71"/>
      <c r="X35" s="74" t="s">
        <v>61</v>
      </c>
      <c r="Y35" s="71"/>
      <c r="Z35" s="70" t="s">
        <v>60</v>
      </c>
      <c r="AA35" s="71"/>
      <c r="AB35" s="74" t="s">
        <v>61</v>
      </c>
      <c r="AC35" s="71"/>
      <c r="AD35" s="70" t="s">
        <v>60</v>
      </c>
      <c r="AE35" s="71"/>
      <c r="AF35" s="74" t="s">
        <v>61</v>
      </c>
      <c r="AG35" s="71"/>
      <c r="AH35" s="70" t="s">
        <v>60</v>
      </c>
      <c r="AI35" s="71"/>
      <c r="AJ35" s="70" t="s">
        <v>63</v>
      </c>
      <c r="AK35" s="71"/>
      <c r="AL35" s="31"/>
      <c r="AO35" s="39" t="s">
        <v>59</v>
      </c>
      <c r="AP35" s="70" t="s">
        <v>60</v>
      </c>
      <c r="AQ35" s="71"/>
      <c r="AR35" s="70" t="s">
        <v>62</v>
      </c>
      <c r="AS35" s="71"/>
      <c r="AT35" s="70" t="s">
        <v>60</v>
      </c>
      <c r="AU35" s="71"/>
      <c r="AV35" s="70" t="s">
        <v>63</v>
      </c>
      <c r="AW35" s="71"/>
      <c r="AX35" s="70" t="s">
        <v>60</v>
      </c>
      <c r="AY35" s="71"/>
      <c r="AZ35" s="72" t="s">
        <v>61</v>
      </c>
      <c r="BA35" s="73"/>
      <c r="BB35" s="72" t="s">
        <v>60</v>
      </c>
      <c r="BC35" s="73"/>
      <c r="BD35" s="72" t="s">
        <v>63</v>
      </c>
      <c r="BE35" s="73"/>
      <c r="BF35" s="64"/>
      <c r="BG35" s="64"/>
      <c r="BH35" s="65" t="s">
        <v>59</v>
      </c>
      <c r="BI35" s="72" t="s">
        <v>60</v>
      </c>
      <c r="BJ35" s="73"/>
      <c r="BK35" s="72" t="s">
        <v>62</v>
      </c>
      <c r="BL35" s="73"/>
      <c r="BM35" s="72" t="s">
        <v>60</v>
      </c>
      <c r="BN35" s="73"/>
      <c r="BO35" s="72" t="s">
        <v>63</v>
      </c>
      <c r="BP35" s="73"/>
      <c r="BQ35" s="72" t="s">
        <v>60</v>
      </c>
      <c r="BR35" s="73"/>
      <c r="BS35" s="72" t="s">
        <v>61</v>
      </c>
      <c r="BT35" s="73"/>
      <c r="BU35" s="70" t="s">
        <v>60</v>
      </c>
      <c r="BV35" s="71"/>
      <c r="BW35" s="70" t="s">
        <v>63</v>
      </c>
      <c r="BX35" s="71"/>
      <c r="BY35" s="31"/>
      <c r="CC35" s="26"/>
      <c r="CD35" s="15" t="s">
        <v>59</v>
      </c>
      <c r="CE35" s="61" t="s">
        <v>64</v>
      </c>
      <c r="CF35" s="70" t="s">
        <v>65</v>
      </c>
      <c r="CG35" s="86"/>
      <c r="CH35" s="61" t="s">
        <v>64</v>
      </c>
      <c r="CI35" s="70" t="s">
        <v>65</v>
      </c>
      <c r="CJ35" s="86"/>
      <c r="CK35" s="61" t="s">
        <v>64</v>
      </c>
      <c r="CL35" s="70" t="s">
        <v>65</v>
      </c>
      <c r="CM35" s="86"/>
      <c r="CN35" s="61" t="s">
        <v>64</v>
      </c>
      <c r="CO35" s="70" t="s">
        <v>65</v>
      </c>
      <c r="CP35" s="86"/>
      <c r="CR35" s="15" t="s">
        <v>59</v>
      </c>
      <c r="CS35" s="61" t="s">
        <v>64</v>
      </c>
      <c r="CT35" s="70" t="s">
        <v>65</v>
      </c>
      <c r="CU35" s="86"/>
      <c r="CV35" s="61" t="s">
        <v>64</v>
      </c>
      <c r="CW35" s="70" t="s">
        <v>65</v>
      </c>
      <c r="CX35" s="86"/>
      <c r="CY35" s="61" t="s">
        <v>64</v>
      </c>
      <c r="CZ35" s="70" t="s">
        <v>65</v>
      </c>
      <c r="DA35" s="86"/>
      <c r="DB35" s="61" t="s">
        <v>64</v>
      </c>
      <c r="DC35" s="70" t="s">
        <v>65</v>
      </c>
      <c r="DD35" s="86"/>
      <c r="DE35" s="31"/>
      <c r="DG35" s="26"/>
      <c r="DH35" s="15" t="s">
        <v>59</v>
      </c>
      <c r="DI35" s="61" t="s">
        <v>64</v>
      </c>
      <c r="DJ35" s="82" t="s">
        <v>65</v>
      </c>
      <c r="DK35" s="83"/>
      <c r="DL35" s="61" t="s">
        <v>64</v>
      </c>
      <c r="DM35" s="82" t="s">
        <v>65</v>
      </c>
      <c r="DN35" s="83"/>
      <c r="DO35" s="61" t="s">
        <v>64</v>
      </c>
      <c r="DP35" s="82" t="s">
        <v>65</v>
      </c>
      <c r="DQ35" s="83"/>
      <c r="DR35" s="61" t="s">
        <v>64</v>
      </c>
      <c r="DS35" s="82" t="s">
        <v>65</v>
      </c>
      <c r="DT35" s="83"/>
      <c r="DW35" s="15" t="s">
        <v>59</v>
      </c>
      <c r="DX35" s="61" t="s">
        <v>64</v>
      </c>
      <c r="DY35" s="82" t="s">
        <v>65</v>
      </c>
      <c r="DZ35" s="83"/>
      <c r="EA35" s="61" t="s">
        <v>64</v>
      </c>
      <c r="EB35" s="82" t="s">
        <v>65</v>
      </c>
      <c r="EC35" s="83"/>
      <c r="ED35" s="61" t="s">
        <v>64</v>
      </c>
      <c r="EE35" s="82" t="s">
        <v>65</v>
      </c>
      <c r="EF35" s="83"/>
      <c r="EG35" s="61" t="s">
        <v>64</v>
      </c>
      <c r="EH35" s="82" t="s">
        <v>65</v>
      </c>
      <c r="EI35" s="83"/>
      <c r="EJ35" s="31"/>
      <c r="EL35" s="26"/>
      <c r="EM35" s="15" t="s">
        <v>59</v>
      </c>
      <c r="EN35" s="61" t="s">
        <v>66</v>
      </c>
      <c r="EO35" s="61" t="s">
        <v>43</v>
      </c>
      <c r="EP35" s="61" t="s">
        <v>66</v>
      </c>
      <c r="EQ35" s="61" t="s">
        <v>43</v>
      </c>
      <c r="ER35" s="61" t="s">
        <v>66</v>
      </c>
      <c r="ES35" s="61" t="s">
        <v>43</v>
      </c>
      <c r="ET35" s="61" t="s">
        <v>66</v>
      </c>
      <c r="EU35" s="61" t="s">
        <v>43</v>
      </c>
      <c r="EV35" s="31"/>
      <c r="EY35" s="26"/>
      <c r="EZ35" s="15" t="s">
        <v>59</v>
      </c>
      <c r="FA35" s="61" t="s">
        <v>66</v>
      </c>
      <c r="FB35" s="61" t="s">
        <v>43</v>
      </c>
      <c r="FC35" s="61" t="s">
        <v>66</v>
      </c>
      <c r="FD35" s="61" t="s">
        <v>43</v>
      </c>
      <c r="FE35" s="61" t="s">
        <v>66</v>
      </c>
      <c r="FF35" s="61" t="s">
        <v>43</v>
      </c>
      <c r="FG35" s="61" t="s">
        <v>66</v>
      </c>
      <c r="FH35" s="61" t="s">
        <v>43</v>
      </c>
      <c r="FI35" s="31"/>
    </row>
    <row r="36" spans="1:165">
      <c r="A36" s="69"/>
      <c r="B36" s="40"/>
      <c r="C36" s="62" t="s">
        <v>67</v>
      </c>
      <c r="D36" s="62" t="s">
        <v>68</v>
      </c>
      <c r="E36" s="62" t="s">
        <v>67</v>
      </c>
      <c r="F36" s="62" t="s">
        <v>68</v>
      </c>
      <c r="G36" s="62" t="s">
        <v>67</v>
      </c>
      <c r="H36" s="62" t="s">
        <v>68</v>
      </c>
      <c r="I36" s="62" t="s">
        <v>67</v>
      </c>
      <c r="J36" s="62" t="s">
        <v>68</v>
      </c>
      <c r="K36" s="62" t="s">
        <v>67</v>
      </c>
      <c r="L36" s="62" t="s">
        <v>68</v>
      </c>
      <c r="M36" s="62" t="s">
        <v>67</v>
      </c>
      <c r="N36" s="62" t="s">
        <v>68</v>
      </c>
      <c r="O36" s="62" t="s">
        <v>67</v>
      </c>
      <c r="P36" s="62" t="s">
        <v>68</v>
      </c>
      <c r="Q36" s="62" t="s">
        <v>67</v>
      </c>
      <c r="R36" s="62" t="s">
        <v>68</v>
      </c>
      <c r="U36" s="16"/>
      <c r="V36" s="62" t="s">
        <v>67</v>
      </c>
      <c r="W36" s="62" t="s">
        <v>68</v>
      </c>
      <c r="X36" s="62" t="s">
        <v>67</v>
      </c>
      <c r="Y36" s="62" t="s">
        <v>68</v>
      </c>
      <c r="Z36" s="62" t="s">
        <v>67</v>
      </c>
      <c r="AA36" s="62" t="s">
        <v>68</v>
      </c>
      <c r="AB36" s="62" t="s">
        <v>67</v>
      </c>
      <c r="AC36" s="62" t="s">
        <v>68</v>
      </c>
      <c r="AD36" s="62" t="s">
        <v>67</v>
      </c>
      <c r="AE36" s="62" t="s">
        <v>68</v>
      </c>
      <c r="AF36" s="62" t="s">
        <v>67</v>
      </c>
      <c r="AG36" s="62" t="s">
        <v>68</v>
      </c>
      <c r="AH36" s="62" t="s">
        <v>67</v>
      </c>
      <c r="AI36" s="62" t="s">
        <v>68</v>
      </c>
      <c r="AJ36" s="62" t="s">
        <v>67</v>
      </c>
      <c r="AK36" s="62" t="s">
        <v>68</v>
      </c>
      <c r="AL36" s="31"/>
      <c r="AO36" s="40"/>
      <c r="AP36" s="62" t="s">
        <v>67</v>
      </c>
      <c r="AQ36" s="62" t="s">
        <v>68</v>
      </c>
      <c r="AR36" s="62" t="s">
        <v>67</v>
      </c>
      <c r="AS36" s="62" t="s">
        <v>68</v>
      </c>
      <c r="AT36" s="62" t="s">
        <v>67</v>
      </c>
      <c r="AU36" s="62" t="s">
        <v>68</v>
      </c>
      <c r="AV36" s="62" t="s">
        <v>67</v>
      </c>
      <c r="AW36" s="62" t="s">
        <v>68</v>
      </c>
      <c r="AX36" s="62" t="s">
        <v>67</v>
      </c>
      <c r="AY36" s="62" t="s">
        <v>68</v>
      </c>
      <c r="AZ36" s="62" t="s">
        <v>67</v>
      </c>
      <c r="BA36" s="62" t="s">
        <v>68</v>
      </c>
      <c r="BB36" s="62" t="s">
        <v>67</v>
      </c>
      <c r="BC36" s="62" t="s">
        <v>68</v>
      </c>
      <c r="BD36" s="62" t="s">
        <v>67</v>
      </c>
      <c r="BE36" s="62" t="s">
        <v>68</v>
      </c>
      <c r="BH36" s="16"/>
      <c r="BI36" s="62" t="s">
        <v>67</v>
      </c>
      <c r="BJ36" s="62" t="s">
        <v>68</v>
      </c>
      <c r="BK36" s="62" t="s">
        <v>67</v>
      </c>
      <c r="BL36" s="62" t="s">
        <v>68</v>
      </c>
      <c r="BM36" s="62" t="s">
        <v>67</v>
      </c>
      <c r="BN36" s="62" t="s">
        <v>68</v>
      </c>
      <c r="BO36" s="62" t="s">
        <v>67</v>
      </c>
      <c r="BP36" s="62" t="s">
        <v>68</v>
      </c>
      <c r="BQ36" s="62" t="s">
        <v>67</v>
      </c>
      <c r="BR36" s="62" t="s">
        <v>68</v>
      </c>
      <c r="BS36" s="62" t="s">
        <v>67</v>
      </c>
      <c r="BT36" s="62" t="s">
        <v>68</v>
      </c>
      <c r="BU36" s="62" t="s">
        <v>67</v>
      </c>
      <c r="BV36" s="62" t="s">
        <v>68</v>
      </c>
      <c r="BW36" s="62" t="s">
        <v>67</v>
      </c>
      <c r="BX36" s="62" t="s">
        <v>68</v>
      </c>
      <c r="BY36" s="31"/>
      <c r="CC36" s="26"/>
      <c r="CD36" s="16"/>
      <c r="CE36" s="62" t="s">
        <v>63</v>
      </c>
      <c r="CF36" s="62" t="s">
        <v>63</v>
      </c>
      <c r="CG36" s="62" t="s">
        <v>60</v>
      </c>
      <c r="CH36" s="62" t="s">
        <v>63</v>
      </c>
      <c r="CI36" s="62" t="s">
        <v>63</v>
      </c>
      <c r="CJ36" s="62" t="s">
        <v>60</v>
      </c>
      <c r="CK36" s="62" t="s">
        <v>63</v>
      </c>
      <c r="CL36" s="62" t="s">
        <v>63</v>
      </c>
      <c r="CM36" s="62" t="s">
        <v>60</v>
      </c>
      <c r="CN36" s="62" t="s">
        <v>63</v>
      </c>
      <c r="CO36" s="62" t="s">
        <v>63</v>
      </c>
      <c r="CP36" s="62" t="s">
        <v>60</v>
      </c>
      <c r="CR36" s="16"/>
      <c r="CS36" s="48" t="s">
        <v>63</v>
      </c>
      <c r="CT36" s="62" t="s">
        <v>63</v>
      </c>
      <c r="CU36" s="62" t="s">
        <v>60</v>
      </c>
      <c r="CV36" s="62" t="s">
        <v>63</v>
      </c>
      <c r="CW36" s="62" t="s">
        <v>63</v>
      </c>
      <c r="CX36" s="62" t="s">
        <v>60</v>
      </c>
      <c r="CY36" s="62" t="s">
        <v>63</v>
      </c>
      <c r="CZ36" s="62" t="s">
        <v>63</v>
      </c>
      <c r="DA36" s="62" t="s">
        <v>60</v>
      </c>
      <c r="DB36" s="62" t="s">
        <v>63</v>
      </c>
      <c r="DC36" s="62" t="s">
        <v>63</v>
      </c>
      <c r="DD36" s="62" t="s">
        <v>60</v>
      </c>
      <c r="DE36" s="31"/>
      <c r="DG36" s="26"/>
      <c r="DH36" s="16"/>
      <c r="DI36" s="62" t="s">
        <v>63</v>
      </c>
      <c r="DJ36" s="62" t="s">
        <v>63</v>
      </c>
      <c r="DK36" s="62" t="s">
        <v>60</v>
      </c>
      <c r="DL36" s="62" t="s">
        <v>63</v>
      </c>
      <c r="DM36" s="62" t="s">
        <v>63</v>
      </c>
      <c r="DN36" s="62" t="s">
        <v>60</v>
      </c>
      <c r="DO36" s="62" t="s">
        <v>63</v>
      </c>
      <c r="DP36" s="62" t="s">
        <v>63</v>
      </c>
      <c r="DQ36" s="62" t="s">
        <v>60</v>
      </c>
      <c r="DR36" s="62" t="s">
        <v>63</v>
      </c>
      <c r="DS36" s="62" t="s">
        <v>63</v>
      </c>
      <c r="DT36" s="62" t="s">
        <v>60</v>
      </c>
      <c r="DW36" s="16"/>
      <c r="DX36" s="62" t="s">
        <v>63</v>
      </c>
      <c r="DY36" s="62" t="s">
        <v>63</v>
      </c>
      <c r="DZ36" s="62" t="s">
        <v>60</v>
      </c>
      <c r="EA36" s="62" t="s">
        <v>63</v>
      </c>
      <c r="EB36" s="62" t="s">
        <v>63</v>
      </c>
      <c r="EC36" s="62" t="s">
        <v>60</v>
      </c>
      <c r="ED36" s="62" t="s">
        <v>63</v>
      </c>
      <c r="EE36" s="62" t="s">
        <v>63</v>
      </c>
      <c r="EF36" s="62" t="s">
        <v>60</v>
      </c>
      <c r="EG36" s="62" t="s">
        <v>63</v>
      </c>
      <c r="EH36" s="62" t="s">
        <v>63</v>
      </c>
      <c r="EI36" s="62" t="s">
        <v>60</v>
      </c>
      <c r="EJ36" s="31"/>
      <c r="EL36" s="26"/>
      <c r="EM36" s="16"/>
      <c r="EN36" s="48"/>
      <c r="EO36" s="48"/>
      <c r="EP36" s="48"/>
      <c r="EQ36" s="48"/>
      <c r="ER36" s="48"/>
      <c r="ES36" s="48"/>
      <c r="ET36" s="48"/>
      <c r="EU36" s="48"/>
      <c r="EV36" s="31"/>
      <c r="EY36" s="26"/>
      <c r="EZ36" s="16"/>
      <c r="FA36" s="62"/>
      <c r="FB36" s="62"/>
      <c r="FC36" s="62"/>
      <c r="FD36" s="62"/>
      <c r="FE36" s="62"/>
      <c r="FF36" s="62"/>
      <c r="FG36" s="62"/>
      <c r="FH36" s="62"/>
      <c r="FI36" s="31"/>
    </row>
    <row r="37" spans="1:165">
      <c r="A37" s="69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7"/>
      <c r="EO37" s="47"/>
      <c r="EP37" s="47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69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7"/>
      <c r="EO38" s="47"/>
      <c r="EP38" s="47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69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7"/>
      <c r="EO39" s="47"/>
      <c r="EP39" s="47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69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7"/>
      <c r="EO40" s="47"/>
      <c r="EP40" s="47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69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7"/>
      <c r="EO41" s="47"/>
      <c r="EP41" s="47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69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7"/>
      <c r="EO42" s="47"/>
      <c r="EP42" s="47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69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7"/>
      <c r="EO43" s="47"/>
      <c r="EP43" s="47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69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7"/>
      <c r="EO44" s="47"/>
      <c r="EP44" s="47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69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7"/>
      <c r="EO45" s="47"/>
      <c r="EP45" s="47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69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7"/>
      <c r="EO46" s="47"/>
      <c r="EP46" s="47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69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7"/>
      <c r="EO47" s="47"/>
      <c r="EP47" s="47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69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7"/>
      <c r="EO48" s="47"/>
      <c r="EP48" s="47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69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7"/>
      <c r="EO49" s="47"/>
      <c r="EP49" s="47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69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7"/>
      <c r="EO50" s="47"/>
      <c r="EP50" s="47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69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7"/>
      <c r="EO51" s="47"/>
      <c r="EP51" s="47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69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7"/>
      <c r="EO52" s="47"/>
      <c r="EP52" s="47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69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7"/>
      <c r="EO53" s="47"/>
      <c r="EP53" s="47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69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7"/>
      <c r="EO54" s="47"/>
      <c r="EP54" s="47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69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7"/>
      <c r="EO55" s="47"/>
      <c r="EP55" s="47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69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7"/>
      <c r="EO56" s="47"/>
      <c r="EP56" s="47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69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7"/>
      <c r="EO57" s="47"/>
      <c r="EP57" s="47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69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7"/>
      <c r="EO58" s="47"/>
      <c r="EP58" s="47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69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7"/>
      <c r="EO59" s="47"/>
      <c r="EP59" s="47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69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7"/>
      <c r="EO60" s="47"/>
      <c r="EP60" s="47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69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7"/>
      <c r="EO61" s="47"/>
      <c r="EP61" s="47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69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7"/>
      <c r="EO62" s="47"/>
      <c r="EP62" s="47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69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7"/>
      <c r="EO63" s="47"/>
      <c r="EP63" s="47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69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7"/>
      <c r="EO64" s="47"/>
      <c r="EP64" s="47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69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7"/>
      <c r="EO65" s="47"/>
      <c r="EP65" s="47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69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7"/>
      <c r="EO66" s="47"/>
      <c r="EP66" s="47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69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7"/>
      <c r="EO67" s="47"/>
      <c r="EP67" s="47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69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7"/>
      <c r="EO68" s="47"/>
      <c r="EP68" s="47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69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7"/>
      <c r="EO69" s="47"/>
      <c r="EP69" s="47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69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7"/>
      <c r="EO70" s="47"/>
      <c r="EP70" s="47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69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7"/>
      <c r="EO71" s="47"/>
      <c r="EP71" s="47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69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7"/>
      <c r="EO72" s="47"/>
      <c r="EP72" s="47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69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69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69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69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69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69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69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69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69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69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B35:EC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CL35:CM35"/>
    <mergeCell ref="CO35:CP35"/>
    <mergeCell ref="CT35:CU35"/>
    <mergeCell ref="EG34:EI34"/>
    <mergeCell ref="EN34:EO34"/>
    <mergeCell ref="CV34:CX34"/>
    <mergeCell ref="CY34:DA34"/>
    <mergeCell ref="DB34:DD34"/>
    <mergeCell ref="DI34:DK34"/>
    <mergeCell ref="DL34:DN34"/>
    <mergeCell ref="DO34:DQ34"/>
    <mergeCell ref="EA34:EC34"/>
    <mergeCell ref="ED34:EF34"/>
    <mergeCell ref="DM35:DN35"/>
    <mergeCell ref="DP35:DQ35"/>
    <mergeCell ref="DS35:DT35"/>
    <mergeCell ref="DX34:DZ34"/>
    <mergeCell ref="AZ35:BA35"/>
    <mergeCell ref="BB35:BC35"/>
    <mergeCell ref="BD35:BE35"/>
    <mergeCell ref="BI35:BJ35"/>
    <mergeCell ref="BK35:BL35"/>
    <mergeCell ref="BM35:BN35"/>
    <mergeCell ref="BO35:BP35"/>
    <mergeCell ref="BQ35:BR35"/>
    <mergeCell ref="BS35:BT35"/>
    <mergeCell ref="BU35:BV35"/>
    <mergeCell ref="BW35:BX35"/>
    <mergeCell ref="CF35:CG35"/>
    <mergeCell ref="CS34:CU34"/>
    <mergeCell ref="DY35:DZ35"/>
    <mergeCell ref="CW35:CX35"/>
    <mergeCell ref="CZ35:DA35"/>
    <mergeCell ref="FG34:FH34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DC35:DD35"/>
    <mergeCell ref="DJ35:DK35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RowHeight="14.5"/>
  <cols>
    <col min="2" max="2" width="115" bestFit="1" customWidth="1"/>
    <col min="4" max="4" width="77.81640625" bestFit="1" customWidth="1"/>
  </cols>
  <sheetData>
    <row r="2" spans="2:4">
      <c r="B2" t="str">
        <f>'List of Use Cases'!C2 &amp; ", 10Hz Doppler"</f>
        <v>8Rx: 8 Layer, MCS 13 on both codewords (Table 1) (type I codebook) – PMI Choice (FFS Fixed, Random) , 10Hz Doppler</v>
      </c>
    </row>
    <row r="3" spans="2:4">
      <c r="B3" t="str">
        <f>'List of Use Cases'!C3 &amp; ", 10Hz Doppler"</f>
        <v>4Rx: 4 Layer, MCS 13 (Table 1)  (type I codebook) – PMI Choice (FFS Fixed, Random), 10Hz Doppler</v>
      </c>
    </row>
    <row r="4" spans="2:4">
      <c r="B4" t="str">
        <f>'List of Use Cases'!C4 &amp; ", 10Hz Doppler"</f>
        <v>[8Tx/]4Rx: 4 Layer (type I) – Full Throughput Curves (PMI Follow, PMI Random), 10Hz Doppler</v>
      </c>
      <c r="D4" s="49"/>
    </row>
    <row r="5" spans="2:4">
      <c r="B5" t="str">
        <f>'List of Use Cases'!C5 &amp; ", 10Hz Doppler"</f>
        <v>[8Tx/]4Rx: 4 Layer (eType II) – Full Throughput Curves (PMI Follow), 10Hz Doppler</v>
      </c>
    </row>
    <row r="6" spans="2:4">
      <c r="B6" t="str">
        <f>'List of Use Cases'!C6 &amp; ", 10Hz Doppler"</f>
        <v>4Rx: 2 Layer (type I) – Full Throughput Curves (PMI Follow, PMI Random), 10Hz Doppler</v>
      </c>
    </row>
    <row r="7" spans="2:4">
      <c r="B7" t="str">
        <f>'List of Use Cases'!C7 &amp; ", 10Hz Doppler"</f>
        <v>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8Rx: 8 Layer, MCS 13 on both codewords (Table 1) (type I codebook) – PMI Choice (FFS Fixed, Random) , 100Hz Doppler</v>
      </c>
    </row>
    <row r="12" spans="2:4">
      <c r="B12" t="str">
        <f>'List of Use Cases'!C3 &amp; ", 100Hz Doppler"</f>
        <v>4Rx: 4 Layer, MCS 13 (Table 1)  (type I codebook) – PMI Choice (FFS Fixed, Random), 100Hz Doppler</v>
      </c>
    </row>
    <row r="13" spans="2:4">
      <c r="B13" t="str">
        <f>'List of Use Cases'!C4 &amp; ", 100Hz Doppler"</f>
        <v>[8Tx/]4Rx: 4 Layer (type I) – Full Throughput Curves (PMI Follow, PMI Random), 100Hz Doppler</v>
      </c>
    </row>
    <row r="14" spans="2:4">
      <c r="B14" t="str">
        <f>'List of Use Cases'!C5 &amp; ", 100Hz Doppler"</f>
        <v>[8Tx/]4Rx: 4 Layer (eType II) – Full Throughput Curves (PMI Follow), 100Hz Doppler</v>
      </c>
    </row>
    <row r="15" spans="2:4">
      <c r="B15" t="str">
        <f>'List of Use Cases'!C6 &amp; ", 100Hz Doppler"</f>
        <v>4Rx: 2 Layer (type I) – Full Throughput Curves (PMI Follow, PMI Random), 100Hz Doppler</v>
      </c>
    </row>
    <row r="16" spans="2:4">
      <c r="B16" t="str">
        <f>'List of Use Cases'!C7 &amp; ", 100Hz Doppler"</f>
        <v>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556944D21D441A07369B51182FF2A" ma:contentTypeVersion="8" ma:contentTypeDescription="Create a new document." ma:contentTypeScope="" ma:versionID="35301a72ca3342abbdb0a952aa91959c">
  <xsd:schema xmlns:xsd="http://www.w3.org/2001/XMLSchema" xmlns:xs="http://www.w3.org/2001/XMLSchema" xmlns:p="http://schemas.microsoft.com/office/2006/metadata/properties" xmlns:ns2="0099ee0b-cfe4-49ac-ac34-b332065db2d7" targetNamespace="http://schemas.microsoft.com/office/2006/metadata/properties" ma:root="true" ma:fieldsID="c10e91df7ed34383579310a8fe2e0f91" ns2:_="">
    <xsd:import namespace="0099ee0b-cfe4-49ac-ac34-b332065db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9ee0b-cfe4-49ac-ac34-b332065db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D9387D-3191-4C94-9280-1E7E54151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9ee0b-cfe4-49ac-ac34-b332065db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Title</vt:lpstr>
      <vt:lpstr>List of Use Cases</vt:lpstr>
      <vt:lpstr>Channel Model Configurations</vt:lpstr>
      <vt:lpstr> AAV Configuratons</vt:lpstr>
      <vt:lpstr>Receiver Type</vt:lpstr>
      <vt:lpstr>Alignment AAV 1X</vt:lpstr>
      <vt:lpstr>Alignment AAV 1Y</vt:lpstr>
      <vt:lpstr>Alignment AAV 2</vt:lpstr>
      <vt:lpstr>Alignment AAV 3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Company 9</vt:lpstr>
      <vt:lpstr>Company 10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Anvar Tukmanov (TUD2 R)</cp:lastModifiedBy>
  <cp:revision/>
  <dcterms:created xsi:type="dcterms:W3CDTF">2019-11-11T10:49:00Z</dcterms:created>
  <dcterms:modified xsi:type="dcterms:W3CDTF">2025-02-21T05:46:48Z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0x010100355556944D21D441A07369B51182FF2A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</Properties>
</file>